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240" yWindow="150" windowWidth="19320" windowHeight="12015"/>
  </bookViews>
  <sheets>
    <sheet name="РЕЕСТР" sheetId="3" r:id="rId1"/>
  </sheets>
  <definedNames>
    <definedName name="_xlnm.Print_Titles" localSheetId="0">РЕЕСТР!$15:$15</definedName>
    <definedName name="_xlnm.Print_Area" localSheetId="0">РЕЕСТР!$A$1:$M$224</definedName>
  </definedNames>
  <calcPr calcId="125725"/>
</workbook>
</file>

<file path=xl/calcChain.xml><?xml version="1.0" encoding="utf-8"?>
<calcChain xmlns="http://schemas.openxmlformats.org/spreadsheetml/2006/main">
  <c r="J111" i="3"/>
  <c r="J112"/>
  <c r="I99"/>
  <c r="J99"/>
  <c r="K99"/>
  <c r="L99"/>
  <c r="M99"/>
  <c r="H99"/>
  <c r="I87"/>
  <c r="J87"/>
  <c r="K87"/>
  <c r="K76" s="1"/>
  <c r="L87"/>
  <c r="M87"/>
  <c r="H87"/>
  <c r="I76"/>
  <c r="I16" s="1"/>
  <c r="L76"/>
  <c r="J104"/>
  <c r="K104"/>
  <c r="L104"/>
  <c r="M104"/>
  <c r="I169"/>
  <c r="J169"/>
  <c r="K169"/>
  <c r="L169"/>
  <c r="M169"/>
  <c r="H169"/>
  <c r="J124"/>
  <c r="I116"/>
  <c r="J116"/>
  <c r="K116"/>
  <c r="L116"/>
  <c r="M116"/>
  <c r="M139"/>
  <c r="M137"/>
  <c r="M135"/>
  <c r="M133"/>
  <c r="M130"/>
  <c r="M124"/>
  <c r="M121"/>
  <c r="M119"/>
  <c r="L139"/>
  <c r="L137"/>
  <c r="L135"/>
  <c r="L133"/>
  <c r="L130"/>
  <c r="L124"/>
  <c r="L121"/>
  <c r="L119"/>
  <c r="K139"/>
  <c r="K137"/>
  <c r="K135"/>
  <c r="K133"/>
  <c r="K130"/>
  <c r="K124"/>
  <c r="K121"/>
  <c r="K119"/>
  <c r="I135"/>
  <c r="J135"/>
  <c r="I133"/>
  <c r="J133"/>
  <c r="I130"/>
  <c r="I124"/>
  <c r="I121"/>
  <c r="J121"/>
  <c r="I119"/>
  <c r="J119"/>
  <c r="I139"/>
  <c r="J139"/>
  <c r="H139"/>
  <c r="I137"/>
  <c r="J137"/>
  <c r="H137"/>
  <c r="H135"/>
  <c r="H133"/>
  <c r="H130"/>
  <c r="H124"/>
  <c r="H121"/>
  <c r="H119"/>
  <c r="H116"/>
  <c r="K186"/>
  <c r="K185" s="1"/>
  <c r="K184" s="1"/>
  <c r="K183" s="1"/>
  <c r="K182" s="1"/>
  <c r="K179" s="1"/>
  <c r="K178" s="1"/>
  <c r="K177" s="1"/>
  <c r="I188"/>
  <c r="J188"/>
  <c r="K188"/>
  <c r="L188"/>
  <c r="M188"/>
  <c r="H188"/>
  <c r="J217"/>
  <c r="J218"/>
  <c r="I171"/>
  <c r="J171"/>
  <c r="K171"/>
  <c r="L171"/>
  <c r="M171"/>
  <c r="I195"/>
  <c r="J195"/>
  <c r="K195"/>
  <c r="L195"/>
  <c r="M195"/>
  <c r="H195"/>
  <c r="H194" s="1"/>
  <c r="I217"/>
  <c r="I218"/>
  <c r="I203"/>
  <c r="J203"/>
  <c r="K203"/>
  <c r="L203"/>
  <c r="M203"/>
  <c r="H203"/>
  <c r="I201"/>
  <c r="J201"/>
  <c r="K201"/>
  <c r="L201"/>
  <c r="M201"/>
  <c r="H201"/>
  <c r="I199"/>
  <c r="J199"/>
  <c r="K199"/>
  <c r="L199"/>
  <c r="M199"/>
  <c r="H199"/>
  <c r="I197"/>
  <c r="J197"/>
  <c r="K197"/>
  <c r="L197"/>
  <c r="M197"/>
  <c r="H197"/>
  <c r="I177"/>
  <c r="J177"/>
  <c r="H177"/>
  <c r="H176" s="1"/>
  <c r="I186"/>
  <c r="J186"/>
  <c r="L186"/>
  <c r="L185" s="1"/>
  <c r="L184" s="1"/>
  <c r="L183" s="1"/>
  <c r="L182" s="1"/>
  <c r="L179" s="1"/>
  <c r="L178" s="1"/>
  <c r="L177" s="1"/>
  <c r="M186"/>
  <c r="M185" s="1"/>
  <c r="M184" s="1"/>
  <c r="M183" s="1"/>
  <c r="M182" s="1"/>
  <c r="M179" s="1"/>
  <c r="M178" s="1"/>
  <c r="M177" s="1"/>
  <c r="H186"/>
  <c r="I184"/>
  <c r="J184"/>
  <c r="H184"/>
  <c r="I179"/>
  <c r="J179"/>
  <c r="H179"/>
  <c r="I181"/>
  <c r="J181"/>
  <c r="H181"/>
  <c r="I205"/>
  <c r="J205"/>
  <c r="K205"/>
  <c r="L205"/>
  <c r="M205"/>
  <c r="H205"/>
  <c r="I190"/>
  <c r="J190"/>
  <c r="K190"/>
  <c r="L190"/>
  <c r="M190"/>
  <c r="H190"/>
  <c r="M208"/>
  <c r="I208"/>
  <c r="J208"/>
  <c r="K208"/>
  <c r="L208"/>
  <c r="H208"/>
  <c r="I111"/>
  <c r="K111"/>
  <c r="L111"/>
  <c r="M111"/>
  <c r="H111"/>
  <c r="K112"/>
  <c r="L112"/>
  <c r="M112"/>
  <c r="I112"/>
  <c r="H112"/>
  <c r="J100"/>
  <c r="J103"/>
  <c r="H100"/>
  <c r="H103"/>
  <c r="I100"/>
  <c r="I103"/>
  <c r="I104"/>
  <c r="K88"/>
  <c r="L88"/>
  <c r="M88"/>
  <c r="J88"/>
  <c r="I93"/>
  <c r="I79"/>
  <c r="J79"/>
  <c r="K79"/>
  <c r="L79"/>
  <c r="M79"/>
  <c r="H79"/>
  <c r="I61"/>
  <c r="I62"/>
  <c r="J18"/>
  <c r="K18"/>
  <c r="L18"/>
  <c r="M18"/>
  <c r="H18"/>
  <c r="J19"/>
  <c r="K19"/>
  <c r="L19"/>
  <c r="M19"/>
  <c r="H19"/>
  <c r="I69"/>
  <c r="J69"/>
  <c r="K69"/>
  <c r="L69"/>
  <c r="M69"/>
  <c r="H69"/>
  <c r="H36"/>
  <c r="I20"/>
  <c r="I18" s="1"/>
  <c r="L47"/>
  <c r="M47"/>
  <c r="H47"/>
  <c r="I47"/>
  <c r="J47"/>
  <c r="K47"/>
  <c r="I56"/>
  <c r="I51"/>
  <c r="K36"/>
  <c r="I31"/>
  <c r="I26"/>
  <c r="I19" s="1"/>
  <c r="H171"/>
  <c r="I161"/>
  <c r="J161"/>
  <c r="K161"/>
  <c r="L161"/>
  <c r="M161"/>
  <c r="H161"/>
  <c r="I176" l="1"/>
  <c r="J176"/>
  <c r="J170" s="1"/>
  <c r="M181"/>
  <c r="L181"/>
  <c r="K181"/>
  <c r="L176"/>
  <c r="M176"/>
  <c r="H170"/>
  <c r="J17"/>
  <c r="K176"/>
  <c r="I194"/>
  <c r="J194"/>
  <c r="M194"/>
  <c r="L194"/>
  <c r="L170" s="1"/>
  <c r="K194"/>
  <c r="J145"/>
  <c r="J115" s="1"/>
  <c r="K145"/>
  <c r="K115" s="1"/>
  <c r="L145"/>
  <c r="L115" s="1"/>
  <c r="M145"/>
  <c r="M115" s="1"/>
  <c r="I145"/>
  <c r="I115" s="1"/>
  <c r="H145"/>
  <c r="H115" s="1"/>
  <c r="I107"/>
  <c r="J107"/>
  <c r="K107"/>
  <c r="K103" s="1"/>
  <c r="L107"/>
  <c r="L103" s="1"/>
  <c r="M107"/>
  <c r="H107"/>
  <c r="I88"/>
  <c r="H88"/>
  <c r="J78"/>
  <c r="J77" s="1"/>
  <c r="J76" s="1"/>
  <c r="K78"/>
  <c r="K77" s="1"/>
  <c r="L78"/>
  <c r="L77" s="1"/>
  <c r="M78"/>
  <c r="M77" s="1"/>
  <c r="H78"/>
  <c r="H77" s="1"/>
  <c r="I78"/>
  <c r="I77" s="1"/>
  <c r="H50"/>
  <c r="H45" s="1"/>
  <c r="J50"/>
  <c r="J45" s="1"/>
  <c r="K50"/>
  <c r="K45" s="1"/>
  <c r="L50"/>
  <c r="L45" s="1"/>
  <c r="L17" s="1"/>
  <c r="M50"/>
  <c r="M45" s="1"/>
  <c r="I50"/>
  <c r="I36"/>
  <c r="J36"/>
  <c r="L36"/>
  <c r="M36"/>
  <c r="I170" l="1"/>
  <c r="M170"/>
  <c r="K170"/>
  <c r="M103"/>
  <c r="K17"/>
  <c r="H17"/>
  <c r="H76"/>
  <c r="J16"/>
  <c r="I45"/>
  <c r="I17" s="1"/>
  <c r="K16"/>
  <c r="L16"/>
  <c r="M17"/>
  <c r="M76"/>
  <c r="M16" s="1"/>
  <c r="K222" l="1"/>
  <c r="H16"/>
  <c r="H222" s="1"/>
  <c r="J222"/>
  <c r="M222"/>
  <c r="L222"/>
  <c r="I222" l="1"/>
</calcChain>
</file>

<file path=xl/sharedStrings.xml><?xml version="1.0" encoding="utf-8"?>
<sst xmlns="http://schemas.openxmlformats.org/spreadsheetml/2006/main" count="798" uniqueCount="341">
  <si>
    <t/>
  </si>
  <si>
    <t>000</t>
  </si>
  <si>
    <t>НАЛОГОВЫЕ И НЕНАЛОГОВЫЕ ДОХОДЫ</t>
  </si>
  <si>
    <t>Налоговые доходы</t>
  </si>
  <si>
    <t>НАЛОГИ НА ПРИБЫЛЬ, ДОХОДЫ</t>
  </si>
  <si>
    <t>182</t>
  </si>
  <si>
    <t>Федеральная налоговая служба</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</si>
  <si>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</si>
  <si>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</si>
  <si>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</si>
  <si>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</si>
  <si>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</si>
  <si>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</si>
  <si>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</si>
  <si>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</si>
  <si>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</si>
  <si>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</si>
  <si>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</si>
  <si>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</si>
  <si>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</si>
  <si>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</si>
  <si>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</si>
  <si>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100</t>
  </si>
  <si>
    <t>Федеральное казначейство</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</si>
  <si>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</si>
  <si>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</si>
  <si>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</si>
  <si>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</si>
  <si>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</si>
  <si>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</si>
  <si>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</si>
  <si>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</si>
  <si>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</si>
  <si>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ГОСУДАРСТВЕННАЯ ПОШЛИНА</t>
  </si>
  <si>
    <t>188</t>
  </si>
  <si>
    <t>321</t>
  </si>
  <si>
    <t>019</t>
  </si>
  <si>
    <t>Неналоговые доходы</t>
  </si>
  <si>
    <t>ДОХОДЫ ОТ ИСПОЛЬЗОВАНИЯ ИМУЩЕСТВА, НАХОДЯЩЕГОСЯ В ГОСУДАРСТВЕННОЙ И МУНИЦИПАЛЬНОЙ СОБСТВЕННОСТИ</t>
  </si>
  <si>
    <t>015</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</si>
  <si>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</si>
  <si>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</si>
  <si>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</si>
  <si>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ПЛАТЕЖИ ПРИ ПОЛЬЗОВАНИИ ПРИРОДНЫМИ РЕСУРСАМИ</t>
  </si>
  <si>
    <t>048</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</si>
  <si>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</si>
  <si>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</si>
  <si>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</si>
  <si>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</si>
  <si>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</si>
  <si>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</si>
  <si>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</si>
  <si>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</si>
  <si>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</si>
  <si>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</si>
  <si>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</si>
  <si>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1 12 01040 01 6000 120 </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</si>
  <si>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</si>
  <si>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(РАБОТ) И КОМПЕНСАЦИИ ЗАТРАТ ГОСУДАРСТВА</t>
  </si>
  <si>
    <t>Доходы от оказания платных услуг (работ)</t>
  </si>
  <si>
    <t>001</t>
  </si>
  <si>
    <t>918</t>
  </si>
  <si>
    <t>Доходы от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</si>
  <si>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</si>
  <si>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</si>
  <si>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</si>
  <si>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</si>
  <si>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</si>
  <si>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</si>
  <si>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Прочие поступления от денежных взысканий (штрафов) и иных сумм в возмещение ущерба</t>
  </si>
  <si>
    <t>141</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</si>
  <si>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</si>
  <si>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</si>
  <si>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</si>
  <si>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 xml:space="preserve">2 02 15001 00 0000 151 </t>
  </si>
  <si>
    <t>Дотации на выравнивание бюджетной обеспеченности</t>
  </si>
  <si>
    <t>Наименование группы источников доходов бюджетов/ наименование источника дохода бюджета</t>
  </si>
  <si>
    <t>Классификация доходов бюджета</t>
  </si>
  <si>
    <t>Х</t>
  </si>
  <si>
    <t>Министерство внутренних дел Российской Федерации</t>
  </si>
  <si>
    <t>Федеральная служба государственной регистрации, кадастра и картографии</t>
  </si>
  <si>
    <t>Федеральная служба по надзору в сфере природопользования</t>
  </si>
  <si>
    <t>Федеральная служба по надзору в сфере защиты прав потребителей и благополучия человека</t>
  </si>
  <si>
    <t>Коды</t>
  </si>
  <si>
    <t>Форма по ОКУД</t>
  </si>
  <si>
    <t>Дата</t>
  </si>
  <si>
    <t>Глава по БК</t>
  </si>
  <si>
    <t>по ОКТМО</t>
  </si>
  <si>
    <t>по ОКЕИ</t>
  </si>
  <si>
    <t>Наименование бюджета</t>
  </si>
  <si>
    <t>Всего:</t>
  </si>
  <si>
    <t>Плата за выбросы загрязняющих веществ в атмосферный воздух передвижными объектами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</si>
  <si>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</si>
  <si>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1 12 01020 01 0000 120</t>
  </si>
  <si>
    <t xml:space="preserve"> 12 01020 01 6000 120</t>
  </si>
  <si>
    <t>Плата за размещение отходов производства и потребления (пени по соответствующему платежу)</t>
  </si>
  <si>
    <t xml:space="preserve">1 12 01040 01 2100 120 </t>
  </si>
  <si>
    <t>906</t>
  </si>
  <si>
    <t>ПРОЧИЕ НЕНАЛОГОВЫЕ ДОХОДЫ</t>
  </si>
  <si>
    <t>Невыясненные поступления</t>
  </si>
  <si>
    <t>Прочие неналоговые доходы</t>
  </si>
  <si>
    <t>Дотации бюджетам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</si>
  <si>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</si>
  <si>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реализацию федеральных целевых программ</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</si>
  <si>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</si>
  <si>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бюджетной системы Российской Федерации</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</si>
  <si>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</si>
  <si>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</si>
  <si>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</si>
  <si>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2 02 15002 00 0000 151</t>
  </si>
  <si>
    <t xml:space="preserve"> 2 02 20051 00 0000 151</t>
  </si>
  <si>
    <t>2 02 25097 00 0000 151</t>
  </si>
  <si>
    <t>927</t>
  </si>
  <si>
    <t>2 19 00000 02 0000 151</t>
  </si>
  <si>
    <t>1 01 02010 01 2100 110</t>
  </si>
  <si>
    <t>1 01 02010 01 3000 110</t>
  </si>
  <si>
    <t>1 01 02010 01 4000 110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</si>
  <si>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</si>
  <si>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</si>
  <si>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</si>
  <si>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1 01 02020 01 2100 110</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</si>
  <si>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</si>
  <si>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</si>
  <si>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</si>
  <si>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1 01 02030 01 2100 110</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</si>
  <si>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</si>
  <si>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</si>
  <si>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</si>
  <si>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1 05 02010 02 0000 110</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</si>
  <si>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</si>
  <si>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</si>
  <si>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</si>
  <si>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1 05 02010 02 2100 110</t>
  </si>
  <si>
    <t>1 05 02010 02 3000 110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</si>
  <si>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</si>
  <si>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</si>
  <si>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t>
  </si>
  <si>
    <t>1 05 02020 02 1000 110</t>
  </si>
  <si>
    <t>1 05 02020 02 2100 110</t>
  </si>
  <si>
    <t>1 05 02020 02 2200 110</t>
  </si>
  <si>
    <t>1 05 02020 02 3000 110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</si>
  <si>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</si>
  <si>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</si>
  <si>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</si>
  <si>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</si>
  <si>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1 05 03010 01 0000 110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</si>
  <si>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</si>
  <si>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</si>
  <si>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</si>
  <si>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1 05 03010 01 1000 110</t>
  </si>
  <si>
    <t>1 05 03010 01 2100 110</t>
  </si>
  <si>
    <t>1 05 03010 01 3000 110</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</si>
  <si>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</si>
  <si>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</si>
  <si>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1 05 04020 02 0000 110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</si>
  <si>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</si>
  <si>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</si>
  <si>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</si>
  <si>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</si>
  <si>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</si>
  <si>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Государственная пошлина за выдачу разрешения на установку рекламной конструкции</t>
  </si>
  <si>
    <t>1 08 07150 01 0000 110</t>
  </si>
  <si>
    <t>1 08 07150 01 1000 110</t>
  </si>
  <si>
    <t>Администрация Тамбовского района</t>
  </si>
  <si>
    <t>1 11 05030 00 0000 120</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</si>
  <si>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</si>
  <si>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</si>
  <si>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</si>
  <si>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</si>
  <si>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1 11 05013 05 0000 120</t>
  </si>
  <si>
    <t>1 11 05013 10 0000 120</t>
  </si>
  <si>
    <t>030</t>
  </si>
  <si>
    <t>Комитет по управлению муниципальным имуществом Тамбовского района</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</si>
  <si>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</si>
  <si>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</si>
  <si>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</si>
  <si>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1 11 05025 05 0000 120</t>
  </si>
  <si>
    <t>1 11 05035 05 0000 120</t>
  </si>
  <si>
    <t>1 12 01030 01 2100 120</t>
  </si>
  <si>
    <t>Плата за сбросы загрязняющих веществ в водные объекты (пени по соответствующему платежу)</t>
  </si>
  <si>
    <t>1 13 01995 05 0000 130</t>
  </si>
  <si>
    <t>Прочие доходы от оказания платных услуг (работ) получателями средств бюджетов муниципальных районов</t>
  </si>
  <si>
    <t>1 13 02995 05 0000 130</t>
  </si>
  <si>
    <t>005</t>
  </si>
  <si>
    <t>Отдел образования администрации Тамбовского района  Амурской области</t>
  </si>
  <si>
    <t>Прочие доходы от компенсации затрат бюджетов муниципальных районов</t>
  </si>
  <si>
    <t>1 13 01000 00 0000 130</t>
  </si>
  <si>
    <t>1 13 02000 00 0000 130</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</si>
  <si>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</si>
  <si>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</si>
  <si>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</si>
  <si>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</si>
  <si>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</si>
  <si>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1 14 06013 05 0000 430</t>
  </si>
  <si>
    <t>1 14 06013 10 0000 430</t>
  </si>
  <si>
    <t>1 14 02000 00 0000 410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</si>
  <si>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</si>
  <si>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</si>
  <si>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</si>
  <si>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</si>
  <si>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</si>
  <si>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</si>
  <si>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</si>
  <si>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</si>
  <si>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</si>
  <si>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</si>
  <si>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</si>
  <si>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</si>
  <si>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</si>
  <si>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</si>
  <si>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</si>
  <si>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1 16 03010 01 6000 140</t>
  </si>
  <si>
    <t>1 16 03030 01 6000 140</t>
  </si>
  <si>
    <t>1 16 06000 01 0000 140</t>
  </si>
  <si>
    <t>1 16 06000 01 6000 140</t>
  </si>
  <si>
    <t>1 16 08010 01 6000 140</t>
  </si>
  <si>
    <t>1 16 25030 01 0000 140</t>
  </si>
  <si>
    <t>1 16 25030 01 6000 140</t>
  </si>
  <si>
    <t>1 16 25060 01 6000 140</t>
  </si>
  <si>
    <t>1 16 28000 01 0000 140</t>
  </si>
  <si>
    <t>1 16 28000 01 6000 140</t>
  </si>
  <si>
    <t>1 16 30030 01 0000 140</t>
  </si>
  <si>
    <t>1 16 30030 01 6000 140</t>
  </si>
  <si>
    <t>1 16 43000 01 6000 140</t>
  </si>
  <si>
    <t>1 16 90050 05 0000 140</t>
  </si>
  <si>
    <t>1 16 90050 05 6000 140</t>
  </si>
  <si>
    <t>076</t>
  </si>
  <si>
    <t>081</t>
  </si>
  <si>
    <t>150</t>
  </si>
  <si>
    <t>192</t>
  </si>
  <si>
    <t>Федеральное агентство по рыболовству</t>
  </si>
  <si>
    <t>Управление по охране, контролю, и регулированию использования объектов животного мира и среды их обитания Амурской области</t>
  </si>
  <si>
    <t>Федеральная служба по ветеринарному и фитосанитарному надзору</t>
  </si>
  <si>
    <t>Финансовое управление администрации Тамбовского района</t>
  </si>
  <si>
    <t>Федеральная служба по труду и занятости</t>
  </si>
  <si>
    <t>Федеральная миграционная служба</t>
  </si>
  <si>
    <t>Гостехнадзор</t>
  </si>
  <si>
    <t>Управление ветеринарии Амурской области</t>
  </si>
  <si>
    <t>1 16 03000 00 0000 140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</si>
  <si>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</si>
  <si>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1 16 08000 01 0000 140</t>
  </si>
  <si>
    <t>1 16 25000 00 0000 140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</si>
  <si>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</si>
  <si>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1 16 43000 01 0000 140</t>
  </si>
  <si>
    <t>1 16 90000 00 0000 140</t>
  </si>
  <si>
    <t>Невыясненные поступления, зачисляемые в бюджеты муниципальных районов</t>
  </si>
  <si>
    <t>1 17 01050 05 0000 180</t>
  </si>
  <si>
    <t>1 17 05050 05 0000 180</t>
  </si>
  <si>
    <t>Прочие неналоговые доходы бюджетов муниципальных районов</t>
  </si>
  <si>
    <t xml:space="preserve">2 02 15001 05 0000 151 </t>
  </si>
  <si>
    <t>Дотации бюджетам муниципальных районов на выравнивание бюджетной обеспеченности</t>
  </si>
  <si>
    <t>2 02 15002 05 0000 151</t>
  </si>
  <si>
    <t>Дотации бюджетам муниципальных районов на поддержку мер по обеспечению сбалансированности бюджетов</t>
  </si>
  <si>
    <t xml:space="preserve"> 2 02 20051 05 0000 151</t>
  </si>
  <si>
    <t>Субсидии бюджетам муниципальных районов на реализацию федеральных целевых программ</t>
  </si>
  <si>
    <t>2 02 25097 05 0000 151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</si>
  <si>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</si>
  <si>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Отдел культуры Администрации Тамбовского района Амурской области</t>
  </si>
  <si>
    <t>006</t>
  </si>
  <si>
    <t>2 02 29999 05 0000 151</t>
  </si>
  <si>
    <t>2 02 29999 00 0000 151</t>
  </si>
  <si>
    <t>Прочие субсидии бюджетам муниципальных районов</t>
  </si>
  <si>
    <t>Прочие субсидии</t>
  </si>
  <si>
    <t>2 02 30027 05 0000 151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</si>
  <si>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</si>
  <si>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2 02 30029 05 0000 151</t>
  </si>
  <si>
    <t>2 02 30029 00 0000 151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</si>
  <si>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</si>
  <si>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2 02 35082 05 0000 151</t>
  </si>
  <si>
    <t>2 02 35082 00 0000 151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</si>
  <si>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</si>
  <si>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2 02 39999 05 0000 151</t>
  </si>
  <si>
    <t>2 02 39999 00 0000 151</t>
  </si>
  <si>
    <t>Прочие субвенции бюджетам муниципальных районов</t>
  </si>
  <si>
    <t xml:space="preserve">Прочие субвенции </t>
  </si>
  <si>
    <t>003</t>
  </si>
  <si>
    <t>034</t>
  </si>
  <si>
    <t>2 02 40014 05 0000 151</t>
  </si>
  <si>
    <t>Контрольно-счётный орган Тамбовского района</t>
  </si>
  <si>
    <t>Комитет по физической культуре,спорту и туризму</t>
  </si>
  <si>
    <t>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</si>
  <si>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</si>
  <si>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</si>
  <si>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2 07 05010 05 0000 180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</si>
  <si>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</si>
  <si>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2 07 05010 00 0000 180</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</si>
  <si>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</si>
  <si>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</si>
  <si>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Реестр источников доходов</t>
  </si>
  <si>
    <t>районного бюджета</t>
  </si>
  <si>
    <t xml:space="preserve">                                                                      на "___" __________________ 20___ года</t>
  </si>
  <si>
    <t xml:space="preserve">Наименование финансового органа                             </t>
  </si>
  <si>
    <t>Единица измерения: тыс.руб.</t>
  </si>
  <si>
    <t>384</t>
  </si>
  <si>
    <t>10561000</t>
  </si>
  <si>
    <t>районный бюджет</t>
  </si>
  <si>
    <t>Номер реестровой записи</t>
  </si>
  <si>
    <t>код</t>
  </si>
  <si>
    <t>наименование</t>
  </si>
  <si>
    <t>Наименование главного администратора доходов районного бюджета</t>
  </si>
  <si>
    <t xml:space="preserve">Код строки </t>
  </si>
  <si>
    <t>Показатели прогноза доходов бюджета по источнику доходов бюджета, сформированные в целях составления и утверждения решения о бюджете</t>
  </si>
  <si>
    <t xml:space="preserve"> на очередной финансовый год
</t>
  </si>
  <si>
    <t xml:space="preserve"> на первый год планового периода
</t>
  </si>
  <si>
    <t xml:space="preserve"> на второй год планового периода
</t>
  </si>
  <si>
    <t>01.10.2018</t>
  </si>
  <si>
    <t>на "01" октября 2018 года</t>
  </si>
  <si>
    <t>Прогноз доходов бюджета на 2018 год(уточненный план на 01.10.2018 года)</t>
  </si>
  <si>
    <t>Кассовые поступления в текущем финансовом году            (по состоянию на 01.10.2018 года)</t>
  </si>
  <si>
    <t>Оценка исполнения 2018 года</t>
  </si>
  <si>
    <t>1 05 01021 01 0000 110</t>
  </si>
  <si>
    <t>1 05 01011 01 0000 110</t>
  </si>
  <si>
    <t>1 05 02010 02 4000 110</t>
  </si>
  <si>
    <t>1 05 04020 0202100 110</t>
  </si>
  <si>
    <t>Налог, взимаемый в связи с применением упрощенной системы налогообложения</t>
  </si>
  <si>
    <t>1 05 01010 00 0000 110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</si>
  <si>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</si>
  <si>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</si>
  <si>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2 02 25497 05 0000 151</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</si>
  <si>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</si>
  <si>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2 02 25519 00 0000 151</t>
  </si>
  <si>
    <t>Субсидия бюджетам муниципальных районов на поддержку отрасли культуры</t>
  </si>
  <si>
    <t>2 02 25567 05 0000 151</t>
  </si>
  <si>
    <t>Субсидии бюджетам муниципальных районов на реализацию мероприятий по устойчивому развитию сельских территорий</t>
  </si>
  <si>
    <t>2 02 35120 00 0000 151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</si>
  <si>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</si>
  <si>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2 02 35120 05 0000 151</t>
  </si>
  <si>
    <t>2 02 29998 00 0000 151</t>
  </si>
  <si>
    <t>Субсидия бюджетам муниципальных районов на финансовое обеспечение отдельных полномочий</t>
  </si>
  <si>
    <t xml:space="preserve"> 02 03024 05 0000 151</t>
  </si>
  <si>
    <t>Субвенции бюджетам муниципальных районов на выполнение передаваемых полномочий субъектов Российской Федерации</t>
  </si>
  <si>
    <t>1 16 35030 05 6000 140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</si>
  <si>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</si>
  <si>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106</t>
  </si>
  <si>
    <t>Федеральная служба по надзору в сфере транспорта</t>
  </si>
  <si>
    <t>1 16 33050 05 0000 140</t>
  </si>
  <si>
    <t>161</t>
  </si>
  <si>
    <t>Федеральная антимонопольная служба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</si>
  <si>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</si>
  <si>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930</t>
  </si>
  <si>
    <t>Министерство внешнеэкономических связей, туризма и предпринимательства Амурской области</t>
  </si>
</sst>
</file>

<file path=xl/styles.xml><?xml version="1.0" encoding="utf-8"?>
<styleSheet xmlns="http://schemas.openxmlformats.org/spreadsheetml/2006/main">
  <numFmts count="4">
    <numFmt numFmtId="164" formatCode="_-* #,##0.00\ _₽_-;\-* #,##0.00\ _₽_-;_-* &quot;-&quot;??\ _₽_-;_-@_-"/>
    <numFmt numFmtId="165" formatCode="?"/>
    <numFmt numFmtId="166" formatCode="#,##0.0"/>
    <numFmt numFmtId="167" formatCode="_-* #,##0.0\ _₽_-;\-* #,##0.0\ _₽_-;_-* &quot;-&quot;??\ _₽_-;_-@_-"/>
  </numFmts>
  <fonts count="14">
    <font>
      <sz val="10"/>
      <name val="Arial Cyr"/>
      <charset val="204"/>
    </font>
    <font>
      <sz val="10"/>
      <name val="Times New Roman"/>
      <family val="1"/>
      <charset val="204"/>
    </font>
    <font>
      <sz val="10"/>
      <color indexed="8"/>
      <name val="Times New Roman"/>
      <family val="1"/>
      <charset val="204"/>
    </font>
    <font>
      <b/>
      <sz val="10"/>
      <name val="Times New Roman"/>
      <family val="1"/>
      <charset val="204"/>
    </font>
    <font>
      <b/>
      <sz val="10"/>
      <color indexed="8"/>
      <name val="Times New Roman"/>
      <family val="1"/>
      <charset val="204"/>
    </font>
    <font>
      <sz val="10"/>
      <name val="Times New Roman CYR"/>
      <family val="1"/>
      <charset val="204"/>
    </font>
    <font>
      <sz val="10"/>
      <name val="Arial Cyr"/>
      <charset val="204"/>
    </font>
    <font>
      <sz val="8"/>
      <name val="Arial Cyr"/>
      <charset val="204"/>
    </font>
    <font>
      <sz val="8"/>
      <color rgb="FF000000"/>
      <name val="Arial"/>
    </font>
    <font>
      <b/>
      <sz val="14"/>
      <color indexed="8"/>
      <name val="Times New Roman"/>
      <family val="1"/>
      <charset val="204"/>
    </font>
    <font>
      <b/>
      <sz val="16"/>
      <name val="Times New Roman"/>
      <family val="1"/>
      <charset val="204"/>
    </font>
    <font>
      <sz val="14"/>
      <name val="Times New Roman"/>
      <family val="1"/>
      <charset val="204"/>
    </font>
    <font>
      <sz val="10"/>
      <name val="Arial Narrow"/>
      <family val="2"/>
      <charset val="204"/>
    </font>
    <font>
      <sz val="11"/>
      <name val="Arial Narrow"/>
      <family val="2"/>
      <charset val="204"/>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164" fontId="6" fillId="0" borderId="0" applyFont="0" applyFill="0" applyBorder="0" applyAlignment="0" applyProtection="0"/>
    <xf numFmtId="4" fontId="8" fillId="0" borderId="17">
      <alignment horizontal="right"/>
    </xf>
    <xf numFmtId="49" fontId="8" fillId="0" borderId="17">
      <alignment horizontal="center"/>
    </xf>
  </cellStyleXfs>
  <cellXfs count="162">
    <xf numFmtId="0" fontId="0" fillId="0" borderId="0" xfId="0"/>
    <xf numFmtId="0" fontId="0" fillId="0" borderId="0" xfId="0" applyFont="1"/>
    <xf numFmtId="0" fontId="5" fillId="0" borderId="0" xfId="0" applyFont="1" applyFill="1"/>
    <xf numFmtId="0" fontId="0" fillId="0" borderId="1" xfId="0" applyFont="1" applyBorder="1"/>
    <xf numFmtId="165" fontId="4" fillId="0" borderId="1" xfId="0" applyNumberFormat="1"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justify" vertical="center" wrapText="1"/>
    </xf>
    <xf numFmtId="0" fontId="1" fillId="0" borderId="1" xfId="0" applyFont="1" applyBorder="1" applyAlignment="1">
      <alignment horizontal="center"/>
    </xf>
    <xf numFmtId="165" fontId="4" fillId="2" borderId="1" xfId="0" applyNumberFormat="1" applyFont="1" applyFill="1" applyBorder="1" applyAlignment="1">
      <alignment horizontal="justify" vertical="center" wrapText="1"/>
    </xf>
    <xf numFmtId="49" fontId="4" fillId="2" borderId="1" xfId="0" applyNumberFormat="1" applyFont="1" applyFill="1" applyBorder="1" applyAlignment="1">
      <alignment horizontal="center" vertical="center" wrapText="1"/>
    </xf>
    <xf numFmtId="0" fontId="1" fillId="0" borderId="0" xfId="0" applyFont="1"/>
    <xf numFmtId="0" fontId="0" fillId="0" borderId="2" xfId="0" applyFont="1" applyBorder="1"/>
    <xf numFmtId="0" fontId="0" fillId="0" borderId="0" xfId="0" applyFont="1" applyBorder="1"/>
    <xf numFmtId="49" fontId="1" fillId="0" borderId="1" xfId="0" applyNumberFormat="1" applyFont="1" applyBorder="1" applyAlignment="1" applyProtection="1">
      <alignment horizontal="left" vertical="center" wrapText="1"/>
    </xf>
    <xf numFmtId="0" fontId="3" fillId="3" borderId="1" xfId="0" applyFont="1" applyFill="1" applyBorder="1"/>
    <xf numFmtId="167" fontId="2" fillId="2" borderId="0" xfId="1" applyNumberFormat="1" applyFont="1" applyFill="1" applyBorder="1" applyAlignment="1">
      <alignment horizontal="distributed" wrapText="1"/>
    </xf>
    <xf numFmtId="0" fontId="0" fillId="2" borderId="1" xfId="0" applyFont="1" applyFill="1" applyBorder="1"/>
    <xf numFmtId="165" fontId="4" fillId="0" borderId="2" xfId="0" applyNumberFormat="1" applyFont="1" applyFill="1" applyBorder="1" applyAlignment="1">
      <alignment horizontal="justify" vertical="center" wrapText="1"/>
    </xf>
    <xf numFmtId="165" fontId="2" fillId="0" borderId="2" xfId="0" applyNumberFormat="1" applyFont="1" applyFill="1" applyBorder="1" applyAlignment="1">
      <alignment horizontal="justify" vertical="center" wrapText="1"/>
    </xf>
    <xf numFmtId="49" fontId="3" fillId="0" borderId="2" xfId="0" applyNumberFormat="1" applyFont="1" applyBorder="1" applyAlignment="1" applyProtection="1">
      <alignment horizontal="left" vertical="center" wrapText="1"/>
    </xf>
    <xf numFmtId="49" fontId="1" fillId="0" borderId="2" xfId="0" applyNumberFormat="1" applyFont="1" applyBorder="1" applyAlignment="1" applyProtection="1">
      <alignment horizontal="left" vertical="center" wrapText="1"/>
    </xf>
    <xf numFmtId="0" fontId="1" fillId="0" borderId="2" xfId="0" applyNumberFormat="1" applyFont="1" applyBorder="1" applyAlignment="1" applyProtection="1">
      <alignment horizontal="left" vertical="center" wrapText="1"/>
    </xf>
    <xf numFmtId="0" fontId="3" fillId="0" borderId="2" xfId="0" applyNumberFormat="1" applyFont="1" applyBorder="1" applyAlignment="1" applyProtection="1">
      <alignment horizontal="left" vertical="center" wrapText="1"/>
    </xf>
    <xf numFmtId="165" fontId="2" fillId="0" borderId="3" xfId="0" applyNumberFormat="1" applyFont="1" applyFill="1" applyBorder="1" applyAlignment="1">
      <alignment horizontal="justify" vertical="center" wrapText="1"/>
    </xf>
    <xf numFmtId="165" fontId="4" fillId="0" borderId="3" xfId="0" applyNumberFormat="1" applyFont="1" applyFill="1" applyBorder="1" applyAlignment="1">
      <alignment horizontal="justify" vertical="center" wrapText="1"/>
    </xf>
    <xf numFmtId="49" fontId="1" fillId="0" borderId="3" xfId="0" applyNumberFormat="1" applyFont="1" applyBorder="1" applyAlignment="1" applyProtection="1">
      <alignment horizontal="left" vertical="center" wrapText="1"/>
    </xf>
    <xf numFmtId="165" fontId="2" fillId="0" borderId="3" xfId="0" applyNumberFormat="1" applyFont="1" applyFill="1" applyBorder="1" applyAlignment="1">
      <alignment horizontal="center" vertical="center" wrapText="1"/>
    </xf>
    <xf numFmtId="165" fontId="4" fillId="0" borderId="3" xfId="0" applyNumberFormat="1" applyFont="1" applyFill="1" applyBorder="1" applyAlignment="1">
      <alignment horizontal="center" vertical="center" wrapText="1"/>
    </xf>
    <xf numFmtId="0" fontId="1" fillId="0" borderId="3" xfId="0" applyNumberFormat="1" applyFont="1" applyBorder="1" applyAlignment="1" applyProtection="1">
      <alignment horizontal="left" vertical="center" wrapText="1"/>
    </xf>
    <xf numFmtId="0" fontId="3" fillId="0" borderId="3" xfId="0" applyNumberFormat="1" applyFont="1" applyBorder="1" applyAlignment="1" applyProtection="1">
      <alignment horizontal="left" vertical="center" wrapText="1"/>
    </xf>
    <xf numFmtId="49" fontId="2" fillId="0" borderId="2" xfId="0" applyNumberFormat="1" applyFont="1" applyFill="1" applyBorder="1" applyAlignment="1">
      <alignment horizontal="right" vertical="center" wrapText="1"/>
    </xf>
    <xf numFmtId="49" fontId="4" fillId="0" borderId="2" xfId="0" applyNumberFormat="1" applyFont="1" applyFill="1" applyBorder="1" applyAlignment="1">
      <alignment horizontal="right" vertical="center" wrapText="1"/>
    </xf>
    <xf numFmtId="165"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right" vertical="center" wrapText="1"/>
    </xf>
    <xf numFmtId="49" fontId="2" fillId="0" borderId="4" xfId="0" applyNumberFormat="1" applyFont="1" applyFill="1" applyBorder="1" applyAlignment="1">
      <alignment horizontal="right" vertical="center" wrapText="1"/>
    </xf>
    <xf numFmtId="49" fontId="2" fillId="0" borderId="6" xfId="0" applyNumberFormat="1" applyFont="1" applyFill="1" applyBorder="1" applyAlignment="1">
      <alignment horizontal="right" vertical="center" wrapText="1"/>
    </xf>
    <xf numFmtId="0" fontId="1" fillId="0" borderId="7" xfId="0" applyNumberFormat="1" applyFont="1" applyBorder="1" applyAlignment="1" applyProtection="1">
      <alignment horizontal="left" vertical="center" wrapText="1"/>
    </xf>
    <xf numFmtId="0" fontId="1" fillId="0" borderId="8" xfId="0" applyNumberFormat="1" applyFont="1" applyBorder="1" applyAlignment="1" applyProtection="1">
      <alignment horizontal="left" vertical="center" wrapText="1"/>
    </xf>
    <xf numFmtId="49" fontId="1" fillId="0" borderId="10" xfId="0" applyNumberFormat="1" applyFont="1" applyBorder="1" applyAlignment="1" applyProtection="1">
      <alignment horizontal="left" vertical="center" wrapText="1"/>
    </xf>
    <xf numFmtId="49" fontId="1" fillId="0" borderId="11" xfId="0" applyNumberFormat="1" applyFont="1" applyBorder="1" applyAlignment="1" applyProtection="1">
      <alignment horizontal="left" vertical="center" wrapText="1"/>
    </xf>
    <xf numFmtId="49" fontId="3" fillId="0" borderId="10" xfId="0" applyNumberFormat="1" applyFont="1" applyBorder="1" applyAlignment="1" applyProtection="1">
      <alignment horizontal="left" vertical="center" wrapText="1"/>
    </xf>
    <xf numFmtId="165" fontId="4" fillId="0" borderId="4" xfId="0" applyNumberFormat="1" applyFont="1" applyFill="1" applyBorder="1" applyAlignment="1">
      <alignment horizontal="justify" vertical="center" wrapText="1"/>
    </xf>
    <xf numFmtId="0" fontId="1" fillId="0" borderId="2" xfId="0" applyFont="1" applyBorder="1" applyAlignment="1">
      <alignment wrapText="1"/>
    </xf>
    <xf numFmtId="0" fontId="1" fillId="0" borderId="2" xfId="0" applyFont="1" applyBorder="1"/>
    <xf numFmtId="0" fontId="2" fillId="0" borderId="2" xfId="0" applyNumberFormat="1" applyFont="1" applyFill="1" applyBorder="1" applyAlignment="1">
      <alignment horizontal="justify" vertical="center" wrapText="1"/>
    </xf>
    <xf numFmtId="0" fontId="4" fillId="0" borderId="2" xfId="0" applyNumberFormat="1" applyFont="1" applyFill="1" applyBorder="1" applyAlignment="1">
      <alignment horizontal="justify" vertical="center" wrapText="1"/>
    </xf>
    <xf numFmtId="49" fontId="2" fillId="0" borderId="0" xfId="0" applyNumberFormat="1" applyFont="1" applyFill="1" applyBorder="1" applyAlignment="1">
      <alignment horizontal="center" vertical="center" wrapText="1"/>
    </xf>
    <xf numFmtId="0" fontId="1" fillId="0" borderId="2" xfId="0" applyNumberFormat="1" applyFont="1" applyBorder="1" applyAlignment="1">
      <alignment wrapText="1"/>
    </xf>
    <xf numFmtId="49" fontId="1" fillId="0" borderId="9" xfId="0" applyNumberFormat="1" applyFont="1" applyBorder="1" applyAlignment="1" applyProtection="1">
      <alignment horizontal="center" vertical="center" wrapText="1"/>
    </xf>
    <xf numFmtId="0" fontId="0" fillId="0" borderId="6" xfId="0" applyFont="1" applyBorder="1"/>
    <xf numFmtId="0" fontId="1" fillId="0" borderId="6" xfId="0" applyNumberFormat="1" applyFont="1" applyBorder="1" applyAlignment="1" applyProtection="1">
      <alignment horizontal="left" vertical="center" wrapText="1"/>
    </xf>
    <xf numFmtId="49" fontId="2" fillId="0" borderId="12" xfId="0" applyNumberFormat="1" applyFont="1" applyFill="1" applyBorder="1" applyAlignment="1">
      <alignment horizontal="center" vertical="center" wrapText="1"/>
    </xf>
    <xf numFmtId="0" fontId="1" fillId="0" borderId="3" xfId="0" applyNumberFormat="1" applyFont="1" applyFill="1" applyBorder="1" applyAlignment="1" applyProtection="1">
      <alignment horizontal="left" vertical="center" wrapText="1"/>
    </xf>
    <xf numFmtId="49" fontId="4" fillId="0" borderId="1" xfId="0" applyNumberFormat="1" applyFont="1" applyFill="1" applyBorder="1" applyAlignment="1">
      <alignment horizontal="center" vertical="center" wrapText="1"/>
    </xf>
    <xf numFmtId="0" fontId="1" fillId="0" borderId="0" xfId="0" applyFont="1" applyBorder="1"/>
    <xf numFmtId="0" fontId="1" fillId="3" borderId="1" xfId="0" applyFont="1" applyFill="1" applyBorder="1"/>
    <xf numFmtId="165" fontId="1" fillId="0" borderId="9" xfId="0" applyNumberFormat="1" applyFont="1" applyBorder="1" applyAlignment="1" applyProtection="1">
      <alignment horizontal="left" vertical="center" wrapText="1"/>
    </xf>
    <xf numFmtId="49" fontId="1" fillId="0" borderId="3" xfId="0" applyNumberFormat="1" applyFont="1" applyBorder="1" applyAlignment="1" applyProtection="1">
      <alignment horizontal="center" vertical="center" wrapText="1"/>
    </xf>
    <xf numFmtId="165" fontId="4" fillId="0" borderId="1" xfId="0"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2" fillId="2" borderId="1" xfId="1"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xf>
    <xf numFmtId="166" fontId="1" fillId="0" borderId="1" xfId="0" applyNumberFormat="1" applyFont="1" applyBorder="1" applyAlignment="1" applyProtection="1">
      <alignment horizontal="center" vertical="center" wrapText="1"/>
    </xf>
    <xf numFmtId="166" fontId="2" fillId="0" borderId="1" xfId="1" applyNumberFormat="1" applyFont="1" applyFill="1" applyBorder="1" applyAlignment="1">
      <alignment horizontal="center" vertical="center" wrapText="1"/>
    </xf>
    <xf numFmtId="166" fontId="1" fillId="0" borderId="1" xfId="0" applyNumberFormat="1" applyFont="1" applyBorder="1" applyAlignment="1">
      <alignment horizontal="center" vertical="center"/>
    </xf>
    <xf numFmtId="166" fontId="1" fillId="2" borderId="1" xfId="0" applyNumberFormat="1" applyFont="1" applyFill="1" applyBorder="1" applyAlignment="1">
      <alignment vertical="center"/>
    </xf>
    <xf numFmtId="166" fontId="4"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6" fontId="1" fillId="0" borderId="3" xfId="0" applyNumberFormat="1" applyFont="1" applyFill="1" applyBorder="1" applyAlignment="1">
      <alignment horizontal="center" vertical="center" wrapText="1"/>
    </xf>
    <xf numFmtId="166" fontId="2" fillId="0" borderId="12" xfId="0" applyNumberFormat="1" applyFont="1" applyFill="1" applyBorder="1" applyAlignment="1">
      <alignment horizontal="center" vertical="center" wrapText="1"/>
    </xf>
    <xf numFmtId="166" fontId="2" fillId="2" borderId="12" xfId="1"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6" fontId="0" fillId="0" borderId="0" xfId="0" applyNumberFormat="1" applyFont="1"/>
    <xf numFmtId="166" fontId="2" fillId="2" borderId="0" xfId="1" applyNumberFormat="1" applyFont="1" applyFill="1" applyBorder="1" applyAlignment="1">
      <alignment horizontal="center" vertical="center" wrapText="1"/>
    </xf>
    <xf numFmtId="166" fontId="1" fillId="0" borderId="0" xfId="0" applyNumberFormat="1" applyFont="1" applyBorder="1" applyAlignment="1" applyProtection="1">
      <alignment horizontal="center" vertical="center" wrapText="1"/>
    </xf>
    <xf numFmtId="166" fontId="2" fillId="0" borderId="0" xfId="0" applyNumberFormat="1" applyFont="1" applyFill="1" applyBorder="1" applyAlignment="1">
      <alignment horizontal="right" wrapText="1"/>
    </xf>
    <xf numFmtId="166" fontId="0" fillId="0" borderId="0" xfId="0" applyNumberFormat="1" applyFont="1" applyBorder="1"/>
    <xf numFmtId="166" fontId="2" fillId="0" borderId="0" xfId="1" applyNumberFormat="1" applyFont="1" applyFill="1" applyBorder="1" applyAlignment="1">
      <alignment horizontal="center" vertical="center" wrapText="1"/>
    </xf>
    <xf numFmtId="166" fontId="1" fillId="2" borderId="12" xfId="0" applyNumberFormat="1" applyFont="1" applyFill="1" applyBorder="1" applyAlignment="1">
      <alignment horizontal="center" vertical="center" wrapText="1"/>
    </xf>
    <xf numFmtId="166" fontId="1" fillId="0" borderId="12" xfId="0" applyNumberFormat="1" applyFont="1" applyBorder="1" applyAlignment="1">
      <alignment horizontal="center" vertical="center" wrapText="1"/>
    </xf>
    <xf numFmtId="166" fontId="1" fillId="2" borderId="1" xfId="0" applyNumberFormat="1" applyFont="1" applyFill="1" applyBorder="1" applyAlignment="1">
      <alignment horizontal="center" vertical="center" wrapText="1"/>
    </xf>
    <xf numFmtId="166" fontId="3" fillId="0" borderId="1" xfId="0" applyNumberFormat="1" applyFont="1" applyBorder="1" applyAlignment="1" applyProtection="1">
      <alignment horizontal="center" vertical="center" wrapText="1"/>
    </xf>
    <xf numFmtId="166" fontId="1" fillId="0" borderId="1" xfId="0" applyNumberFormat="1" applyFont="1" applyBorder="1" applyAlignment="1">
      <alignment horizontal="center" vertical="center" wrapText="1"/>
    </xf>
    <xf numFmtId="166" fontId="1" fillId="0" borderId="1" xfId="0" applyNumberFormat="1" applyFont="1" applyFill="1" applyBorder="1" applyAlignment="1">
      <alignment horizontal="center" vertical="center" wrapText="1"/>
    </xf>
    <xf numFmtId="165" fontId="9" fillId="0" borderId="2" xfId="0" applyNumberFormat="1" applyFont="1" applyFill="1" applyBorder="1" applyAlignment="1">
      <alignment horizontal="left" vertical="center" wrapText="1"/>
    </xf>
    <xf numFmtId="0" fontId="1" fillId="0" borderId="2" xfId="0" applyFont="1" applyFill="1" applyBorder="1" applyAlignment="1">
      <alignment wrapText="1"/>
    </xf>
    <xf numFmtId="49" fontId="4" fillId="0" borderId="1" xfId="0" applyNumberFormat="1" applyFont="1" applyFill="1" applyBorder="1" applyAlignment="1">
      <alignment horizontal="center" vertical="center" wrapText="1"/>
    </xf>
    <xf numFmtId="49" fontId="11" fillId="0" borderId="0" xfId="0" applyNumberFormat="1" applyFont="1" applyFill="1"/>
    <xf numFmtId="0" fontId="11" fillId="0" borderId="0" xfId="0" applyFont="1" applyFill="1" applyAlignment="1">
      <alignment horizontal="center" vertical="center" wrapText="1"/>
    </xf>
    <xf numFmtId="0" fontId="0" fillId="0" borderId="0" xfId="0" applyFill="1" applyBorder="1" applyAlignment="1">
      <alignment horizontal="right"/>
    </xf>
    <xf numFmtId="0" fontId="11" fillId="0" borderId="0" xfId="0" applyFont="1" applyFill="1" applyAlignment="1">
      <alignment horizontal="right" vertical="center" wrapText="1"/>
    </xf>
    <xf numFmtId="4" fontId="11" fillId="0" borderId="0" xfId="0" applyNumberFormat="1" applyFont="1" applyFill="1" applyAlignment="1">
      <alignment horizontal="right"/>
    </xf>
    <xf numFmtId="0" fontId="11" fillId="0" borderId="0" xfId="0" applyFont="1" applyFill="1" applyBorder="1" applyAlignment="1">
      <alignment horizontal="right"/>
    </xf>
    <xf numFmtId="49" fontId="11" fillId="0" borderId="0" xfId="0" applyNumberFormat="1" applyFont="1" applyFill="1" applyAlignment="1">
      <alignment horizontal="left"/>
    </xf>
    <xf numFmtId="49" fontId="11" fillId="0" borderId="0" xfId="0" applyNumberFormat="1" applyFont="1" applyFill="1" applyAlignment="1">
      <alignment wrapText="1"/>
    </xf>
    <xf numFmtId="0" fontId="11" fillId="0" borderId="0" xfId="0" applyFont="1" applyFill="1" applyBorder="1" applyAlignment="1">
      <alignment horizontal="center" vertical="center" wrapText="1"/>
    </xf>
    <xf numFmtId="0" fontId="11" fillId="0" borderId="0" xfId="0" applyNumberFormat="1" applyFont="1" applyFill="1" applyAlignment="1">
      <alignment vertical="center" wrapText="1"/>
    </xf>
    <xf numFmtId="4" fontId="2" fillId="2" borderId="0" xfId="1" applyNumberFormat="1" applyFont="1" applyFill="1" applyBorder="1" applyAlignment="1">
      <alignment horizontal="center" vertical="center" wrapText="1"/>
    </xf>
    <xf numFmtId="4" fontId="12" fillId="0" borderId="1" xfId="0" applyNumberFormat="1" applyFont="1" applyBorder="1" applyAlignment="1" applyProtection="1">
      <alignment horizontal="right" vertical="center" wrapText="1"/>
    </xf>
    <xf numFmtId="49" fontId="12" fillId="0" borderId="10" xfId="0" applyNumberFormat="1" applyFont="1" applyBorder="1" applyAlignment="1" applyProtection="1">
      <alignment horizontal="center" vertical="center" wrapText="1"/>
    </xf>
    <xf numFmtId="4" fontId="1" fillId="0" borderId="10" xfId="0" applyNumberFormat="1" applyFont="1" applyBorder="1" applyAlignment="1" applyProtection="1">
      <alignment horizontal="right"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3" fillId="0" borderId="0" xfId="0" applyFont="1" applyAlignment="1">
      <alignment horizontal="left"/>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Border="1" applyAlignment="1">
      <alignment horizontal="center" vertical="center"/>
    </xf>
    <xf numFmtId="0" fontId="11" fillId="0" borderId="18" xfId="0" applyFont="1" applyFill="1" applyBorder="1" applyAlignment="1">
      <alignment horizontal="center" vertical="center" wrapText="1"/>
    </xf>
    <xf numFmtId="0" fontId="11" fillId="0" borderId="19" xfId="0" applyFont="1" applyFill="1" applyBorder="1" applyAlignment="1">
      <alignment horizontal="center" vertical="center" wrapText="1"/>
    </xf>
    <xf numFmtId="49" fontId="11" fillId="0" borderId="20" xfId="0" applyNumberFormat="1" applyFont="1" applyFill="1" applyBorder="1" applyAlignment="1">
      <alignment horizontal="center"/>
    </xf>
    <xf numFmtId="49" fontId="11" fillId="0" borderId="21" xfId="0" applyNumberFormat="1" applyFont="1" applyFill="1" applyBorder="1" applyAlignment="1">
      <alignment horizontal="center"/>
    </xf>
    <xf numFmtId="49" fontId="11" fillId="0" borderId="23" xfId="0" applyNumberFormat="1" applyFont="1" applyFill="1" applyBorder="1" applyAlignment="1">
      <alignment horizontal="center"/>
    </xf>
    <xf numFmtId="49" fontId="11" fillId="0" borderId="24" xfId="0" applyNumberFormat="1" applyFont="1" applyFill="1" applyBorder="1" applyAlignment="1">
      <alignment horizontal="center"/>
    </xf>
    <xf numFmtId="49" fontId="11" fillId="0" borderId="0" xfId="0" applyNumberFormat="1" applyFont="1" applyFill="1" applyAlignment="1">
      <alignment horizontal="left" vertical="center" wrapText="1"/>
    </xf>
    <xf numFmtId="49" fontId="11" fillId="0" borderId="0" xfId="0" applyNumberFormat="1" applyFont="1" applyFill="1" applyAlignment="1">
      <alignment horizontal="left"/>
    </xf>
    <xf numFmtId="0" fontId="3" fillId="0" borderId="1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4" fillId="0" borderId="12" xfId="0" applyNumberFormat="1" applyFont="1" applyFill="1" applyBorder="1" applyAlignment="1">
      <alignment horizontal="center" vertical="center" wrapText="1"/>
    </xf>
    <xf numFmtId="49" fontId="4" fillId="0" borderId="14"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0" fontId="0" fillId="0" borderId="0" xfId="0" applyFont="1" applyAlignment="1">
      <alignment horizont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4"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11" fillId="0" borderId="26" xfId="0" applyNumberFormat="1" applyFont="1" applyFill="1" applyBorder="1" applyAlignment="1">
      <alignment horizontal="center"/>
    </xf>
    <xf numFmtId="49" fontId="11" fillId="0" borderId="27" xfId="0" applyNumberFormat="1" applyFont="1" applyFill="1" applyBorder="1" applyAlignment="1">
      <alignment horizontal="center"/>
    </xf>
    <xf numFmtId="0" fontId="11" fillId="0" borderId="0" xfId="0" applyFont="1" applyFill="1" applyBorder="1" applyAlignment="1">
      <alignment horizontal="right" wrapText="1"/>
    </xf>
    <xf numFmtId="0" fontId="11" fillId="0" borderId="22" xfId="0" applyFont="1" applyFill="1" applyBorder="1" applyAlignment="1">
      <alignment horizontal="right" wrapText="1"/>
    </xf>
    <xf numFmtId="0" fontId="11" fillId="0" borderId="0" xfId="0" applyFont="1" applyFill="1" applyAlignment="1">
      <alignment horizontal="right" wrapText="1"/>
    </xf>
    <xf numFmtId="0" fontId="11" fillId="0" borderId="0" xfId="0" applyFont="1" applyFill="1" applyAlignment="1">
      <alignment horizontal="center" vertical="center" wrapText="1"/>
    </xf>
    <xf numFmtId="49" fontId="11" fillId="0" borderId="25" xfId="0" applyNumberFormat="1" applyFont="1" applyFill="1" applyBorder="1" applyAlignment="1">
      <alignment horizontal="left" wrapText="1"/>
    </xf>
    <xf numFmtId="49" fontId="11" fillId="0" borderId="5" xfId="0" applyNumberFormat="1" applyFont="1" applyFill="1" applyBorder="1" applyAlignment="1">
      <alignment horizontal="left" wrapText="1"/>
    </xf>
    <xf numFmtId="0" fontId="0" fillId="0" borderId="2" xfId="0" applyFont="1" applyFill="1" applyBorder="1"/>
    <xf numFmtId="0" fontId="0" fillId="0" borderId="3" xfId="0" applyFont="1" applyFill="1" applyBorder="1"/>
    <xf numFmtId="165" fontId="2" fillId="0" borderId="5" xfId="0" applyNumberFormat="1" applyFont="1" applyFill="1" applyBorder="1" applyAlignment="1">
      <alignment horizontal="center" vertical="center" wrapText="1"/>
    </xf>
    <xf numFmtId="4" fontId="1" fillId="0" borderId="1" xfId="0" applyNumberFormat="1" applyFont="1" applyBorder="1" applyAlignment="1" applyProtection="1">
      <alignment horizontal="right" vertical="center" wrapText="1"/>
    </xf>
    <xf numFmtId="4" fontId="1" fillId="0" borderId="1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166" fontId="3" fillId="2" borderId="1" xfId="0" applyNumberFormat="1" applyFont="1" applyFill="1" applyBorder="1" applyAlignment="1">
      <alignment horizontal="center" vertical="center" wrapText="1"/>
    </xf>
    <xf numFmtId="4" fontId="13" fillId="0" borderId="1" xfId="0" applyNumberFormat="1" applyFont="1" applyBorder="1" applyAlignment="1" applyProtection="1">
      <alignment horizontal="right" vertical="center" wrapText="1"/>
    </xf>
    <xf numFmtId="166" fontId="1" fillId="0" borderId="14"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left" vertical="center" wrapText="1"/>
    </xf>
    <xf numFmtId="0" fontId="1" fillId="0" borderId="4" xfId="0" applyNumberFormat="1" applyFont="1" applyBorder="1" applyAlignment="1" applyProtection="1">
      <alignment horizontal="left" vertical="center" wrapText="1"/>
    </xf>
  </cellXfs>
  <cellStyles count="4">
    <cellStyle name="xl52" xfId="3"/>
    <cellStyle name="xl56" xfId="2"/>
    <cellStyle name="Обычный" xfId="0" builtinId="0"/>
    <cellStyle name="Финансовый" xfId="1"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24"/>
  <sheetViews>
    <sheetView tabSelected="1" topLeftCell="B211" zoomScale="70" zoomScaleNormal="70" workbookViewId="0">
      <selection activeCell="J114" sqref="J114"/>
    </sheetView>
  </sheetViews>
  <sheetFormatPr defaultColWidth="8.85546875" defaultRowHeight="12.75"/>
  <cols>
    <col min="1" max="1" width="11.7109375" style="1" customWidth="1"/>
    <col min="2" max="2" width="56.85546875" style="1" customWidth="1"/>
    <col min="3" max="3" width="4.28515625" style="1" customWidth="1"/>
    <col min="4" max="4" width="21.140625" style="1" customWidth="1"/>
    <col min="5" max="5" width="36.85546875" style="1" customWidth="1"/>
    <col min="6" max="6" width="23.7109375" style="1" customWidth="1"/>
    <col min="7" max="7" width="7.28515625" style="1" customWidth="1"/>
    <col min="8" max="8" width="15.85546875" style="1" customWidth="1"/>
    <col min="9" max="9" width="17" style="1" customWidth="1"/>
    <col min="10" max="10" width="16.42578125" style="1" customWidth="1"/>
    <col min="11" max="12" width="17" style="1" customWidth="1"/>
    <col min="13" max="13" width="16.7109375" style="1" customWidth="1"/>
    <col min="14" max="14" width="0.42578125" style="1" customWidth="1"/>
    <col min="15" max="15" width="9.28515625" style="1" bestFit="1" customWidth="1"/>
    <col min="16" max="16" width="8.85546875" style="1"/>
    <col min="17" max="17" width="15.5703125" style="1" customWidth="1"/>
    <col min="18" max="16384" width="8.85546875" style="1"/>
  </cols>
  <sheetData>
    <row r="1" spans="1:16" ht="20.25">
      <c r="A1" s="114" t="s">
        <v>288</v>
      </c>
      <c r="B1" s="115"/>
      <c r="C1" s="115"/>
      <c r="D1" s="115"/>
      <c r="E1" s="115"/>
      <c r="F1" s="115"/>
      <c r="G1" s="115"/>
      <c r="H1" s="115"/>
      <c r="I1" s="115"/>
      <c r="J1" s="115"/>
      <c r="K1" s="115"/>
      <c r="L1" s="115"/>
      <c r="M1" s="115"/>
      <c r="N1" s="115"/>
      <c r="O1" s="115"/>
      <c r="P1" s="115"/>
    </row>
    <row r="2" spans="1:16" ht="20.25">
      <c r="A2" s="116" t="s">
        <v>289</v>
      </c>
      <c r="B2" s="116"/>
      <c r="C2" s="116"/>
      <c r="D2" s="116"/>
      <c r="E2" s="116"/>
      <c r="F2" s="116"/>
      <c r="G2" s="116"/>
      <c r="H2" s="116"/>
      <c r="I2" s="116"/>
      <c r="J2" s="116"/>
      <c r="K2" s="116"/>
      <c r="L2" s="116"/>
      <c r="M2" s="116"/>
      <c r="N2" s="116"/>
      <c r="O2" s="116"/>
      <c r="P2" s="116"/>
    </row>
    <row r="3" spans="1:16" ht="19.5" thickBot="1">
      <c r="A3" s="87"/>
      <c r="B3" s="87"/>
      <c r="C3" s="87"/>
      <c r="D3" s="88"/>
      <c r="E3" s="88"/>
      <c r="F3" s="87"/>
      <c r="G3" s="87"/>
      <c r="H3" s="87"/>
      <c r="I3" s="87"/>
      <c r="J3" s="87"/>
      <c r="K3" s="89"/>
      <c r="L3" s="90"/>
      <c r="M3" s="117" t="s">
        <v>83</v>
      </c>
      <c r="N3" s="118"/>
    </row>
    <row r="4" spans="1:16" ht="18.75">
      <c r="A4" s="87"/>
      <c r="B4" s="87"/>
      <c r="C4" s="87"/>
      <c r="D4" s="88"/>
      <c r="E4" s="148" t="s">
        <v>306</v>
      </c>
      <c r="F4" s="148"/>
      <c r="G4" s="87"/>
      <c r="H4" s="87"/>
      <c r="I4" s="87"/>
      <c r="J4" s="87"/>
      <c r="K4" s="87"/>
      <c r="L4" s="91" t="s">
        <v>84</v>
      </c>
      <c r="M4" s="119"/>
      <c r="N4" s="120"/>
    </row>
    <row r="5" spans="1:16" ht="18.75" customHeight="1">
      <c r="A5" s="96" t="s">
        <v>290</v>
      </c>
      <c r="B5" s="96"/>
      <c r="C5" s="96"/>
      <c r="D5" s="96"/>
      <c r="E5" s="96"/>
      <c r="F5" s="96"/>
      <c r="G5" s="96"/>
      <c r="H5" s="96"/>
      <c r="I5" s="96"/>
      <c r="J5" s="96"/>
      <c r="K5" s="147" t="s">
        <v>85</v>
      </c>
      <c r="L5" s="146"/>
      <c r="M5" s="121" t="s">
        <v>305</v>
      </c>
      <c r="N5" s="122"/>
    </row>
    <row r="6" spans="1:16" ht="18.75" customHeight="1">
      <c r="A6" s="123" t="s">
        <v>291</v>
      </c>
      <c r="B6" s="123"/>
      <c r="C6" s="123"/>
      <c r="D6" s="149" t="s">
        <v>233</v>
      </c>
      <c r="E6" s="149"/>
      <c r="F6" s="149"/>
      <c r="G6" s="149"/>
      <c r="H6" s="149"/>
      <c r="I6" s="149"/>
      <c r="J6" s="149"/>
      <c r="K6" s="87"/>
      <c r="L6" s="92" t="s">
        <v>86</v>
      </c>
      <c r="M6" s="121" t="s">
        <v>39</v>
      </c>
      <c r="N6" s="122"/>
    </row>
    <row r="7" spans="1:16" ht="18.75">
      <c r="A7" s="124" t="s">
        <v>89</v>
      </c>
      <c r="B7" s="124"/>
      <c r="C7" s="124"/>
      <c r="D7" s="150" t="s">
        <v>295</v>
      </c>
      <c r="E7" s="150"/>
      <c r="F7" s="150"/>
      <c r="G7" s="150"/>
      <c r="H7" s="150"/>
      <c r="I7" s="150"/>
      <c r="J7" s="150"/>
      <c r="K7" s="87"/>
      <c r="L7" s="92" t="s">
        <v>87</v>
      </c>
      <c r="M7" s="121" t="s">
        <v>294</v>
      </c>
      <c r="N7" s="122"/>
    </row>
    <row r="8" spans="1:16" ht="19.5" thickBot="1">
      <c r="A8" s="93" t="s">
        <v>292</v>
      </c>
      <c r="B8" s="94"/>
      <c r="C8" s="94"/>
      <c r="D8" s="95"/>
      <c r="E8" s="95"/>
      <c r="F8" s="87"/>
      <c r="G8" s="87"/>
      <c r="H8" s="87"/>
      <c r="I8" s="87"/>
      <c r="J8" s="87"/>
      <c r="K8" s="145" t="s">
        <v>88</v>
      </c>
      <c r="L8" s="146"/>
      <c r="M8" s="143" t="s">
        <v>293</v>
      </c>
      <c r="N8" s="144"/>
    </row>
    <row r="9" spans="1:16" ht="12.75" customHeight="1">
      <c r="A9" s="134"/>
      <c r="B9" s="134"/>
      <c r="C9" s="134"/>
      <c r="D9" s="134"/>
      <c r="E9" s="134"/>
      <c r="F9" s="134"/>
      <c r="G9" s="134"/>
      <c r="H9" s="134"/>
      <c r="I9" s="134"/>
      <c r="J9" s="134"/>
      <c r="K9" s="134"/>
      <c r="L9" s="134"/>
      <c r="M9" s="134"/>
    </row>
    <row r="10" spans="1:16">
      <c r="E10" s="2"/>
      <c r="F10" s="2"/>
      <c r="G10" s="2"/>
      <c r="H10" s="2"/>
      <c r="I10" s="2"/>
      <c r="J10" s="2"/>
      <c r="K10" s="2"/>
      <c r="L10" s="2"/>
      <c r="M10" s="2"/>
    </row>
    <row r="11" spans="1:16" ht="39.75" customHeight="1">
      <c r="A11" s="137" t="s">
        <v>296</v>
      </c>
      <c r="B11" s="137" t="s">
        <v>76</v>
      </c>
      <c r="C11" s="138" t="s">
        <v>77</v>
      </c>
      <c r="D11" s="139"/>
      <c r="E11" s="140"/>
      <c r="F11" s="131" t="s">
        <v>299</v>
      </c>
      <c r="G11" s="131" t="s">
        <v>300</v>
      </c>
      <c r="H11" s="131" t="s">
        <v>307</v>
      </c>
      <c r="I11" s="125" t="s">
        <v>308</v>
      </c>
      <c r="J11" s="125" t="s">
        <v>309</v>
      </c>
      <c r="K11" s="128" t="s">
        <v>301</v>
      </c>
      <c r="L11" s="129"/>
      <c r="M11" s="130"/>
    </row>
    <row r="12" spans="1:16" ht="31.5" customHeight="1">
      <c r="A12" s="137"/>
      <c r="B12" s="137"/>
      <c r="C12" s="108" t="s">
        <v>297</v>
      </c>
      <c r="D12" s="109"/>
      <c r="E12" s="135" t="s">
        <v>298</v>
      </c>
      <c r="F12" s="132"/>
      <c r="G12" s="132"/>
      <c r="H12" s="132"/>
      <c r="I12" s="141"/>
      <c r="J12" s="126"/>
      <c r="K12" s="135" t="s">
        <v>302</v>
      </c>
      <c r="L12" s="136" t="s">
        <v>303</v>
      </c>
      <c r="M12" s="136" t="s">
        <v>304</v>
      </c>
    </row>
    <row r="13" spans="1:16" ht="31.5" customHeight="1">
      <c r="A13" s="137"/>
      <c r="B13" s="137"/>
      <c r="C13" s="110"/>
      <c r="D13" s="111"/>
      <c r="E13" s="135"/>
      <c r="F13" s="132"/>
      <c r="G13" s="132"/>
      <c r="H13" s="132"/>
      <c r="I13" s="141"/>
      <c r="J13" s="126"/>
      <c r="K13" s="135"/>
      <c r="L13" s="136"/>
      <c r="M13" s="136"/>
    </row>
    <row r="14" spans="1:16" ht="27" customHeight="1">
      <c r="A14" s="137"/>
      <c r="B14" s="137"/>
      <c r="C14" s="112"/>
      <c r="D14" s="113"/>
      <c r="E14" s="135"/>
      <c r="F14" s="133"/>
      <c r="G14" s="133"/>
      <c r="H14" s="133"/>
      <c r="I14" s="142"/>
      <c r="J14" s="127"/>
      <c r="K14" s="135"/>
      <c r="L14" s="136"/>
      <c r="M14" s="136"/>
    </row>
    <row r="15" spans="1:16" ht="12" customHeight="1">
      <c r="A15" s="7">
        <v>1</v>
      </c>
      <c r="B15" s="7">
        <v>2</v>
      </c>
      <c r="C15" s="103">
        <v>3</v>
      </c>
      <c r="D15" s="104"/>
      <c r="E15" s="7">
        <v>4</v>
      </c>
      <c r="F15" s="7">
        <v>5</v>
      </c>
      <c r="G15" s="7">
        <v>6</v>
      </c>
      <c r="H15" s="7">
        <v>7</v>
      </c>
      <c r="I15" s="7">
        <v>8</v>
      </c>
      <c r="J15" s="7">
        <v>9</v>
      </c>
      <c r="K15" s="7">
        <v>10</v>
      </c>
      <c r="L15" s="7">
        <v>11</v>
      </c>
      <c r="M15" s="7">
        <v>12</v>
      </c>
    </row>
    <row r="16" spans="1:16" ht="17.25" customHeight="1">
      <c r="A16" s="16"/>
      <c r="B16" s="8" t="s">
        <v>2</v>
      </c>
      <c r="C16" s="105"/>
      <c r="D16" s="106"/>
      <c r="E16" s="8"/>
      <c r="F16" s="9"/>
      <c r="G16" s="9"/>
      <c r="H16" s="59">
        <f>H17+H76</f>
        <v>205318202</v>
      </c>
      <c r="I16" s="59">
        <f t="shared" ref="I16:M16" si="0">I17+I76</f>
        <v>125320628.16999999</v>
      </c>
      <c r="J16" s="59">
        <f t="shared" si="0"/>
        <v>184564976.22</v>
      </c>
      <c r="K16" s="59">
        <f t="shared" si="0"/>
        <v>151493305</v>
      </c>
      <c r="L16" s="59">
        <f t="shared" si="0"/>
        <v>163356813</v>
      </c>
      <c r="M16" s="59">
        <f t="shared" si="0"/>
        <v>163547413</v>
      </c>
    </row>
    <row r="17" spans="1:20" ht="21" customHeight="1">
      <c r="A17" s="3"/>
      <c r="B17" s="4" t="s">
        <v>3</v>
      </c>
      <c r="C17" s="101" t="s">
        <v>0</v>
      </c>
      <c r="D17" s="102"/>
      <c r="E17" s="4"/>
      <c r="F17" s="53"/>
      <c r="G17" s="53"/>
      <c r="H17" s="59">
        <f>H19+H35+H45+H69</f>
        <v>122422796</v>
      </c>
      <c r="I17" s="59">
        <f t="shared" ref="I17:J17" si="1">I19+I35+I45+I69</f>
        <v>87780365.699999988</v>
      </c>
      <c r="J17" s="59">
        <f t="shared" si="1"/>
        <v>123091779</v>
      </c>
      <c r="K17" s="59">
        <f>K19+K35+K45+K69</f>
        <v>133563305</v>
      </c>
      <c r="L17" s="59">
        <f>L19+L35+L45+L69</f>
        <v>145676813</v>
      </c>
      <c r="M17" s="59">
        <f>M19+M35+M45+M69</f>
        <v>145867413</v>
      </c>
    </row>
    <row r="18" spans="1:20" ht="17.25" customHeight="1">
      <c r="A18" s="3"/>
      <c r="B18" s="4" t="s">
        <v>4</v>
      </c>
      <c r="C18" s="101"/>
      <c r="D18" s="102"/>
      <c r="E18" s="4"/>
      <c r="F18" s="53"/>
      <c r="G18" s="53"/>
      <c r="H18" s="59">
        <f>H20+H26+H31</f>
        <v>101019152</v>
      </c>
      <c r="I18" s="59">
        <f t="shared" ref="I18:M18" si="2">I20+I26+I31</f>
        <v>71478843.249999985</v>
      </c>
      <c r="J18" s="59">
        <f t="shared" si="2"/>
        <v>101019152</v>
      </c>
      <c r="K18" s="59">
        <f t="shared" si="2"/>
        <v>110385500</v>
      </c>
      <c r="L18" s="59">
        <f t="shared" si="2"/>
        <v>121230300</v>
      </c>
      <c r="M18" s="59">
        <f t="shared" si="2"/>
        <v>129689900</v>
      </c>
    </row>
    <row r="19" spans="1:20" ht="19.5" customHeight="1">
      <c r="A19" s="3"/>
      <c r="B19" s="17" t="s">
        <v>7</v>
      </c>
      <c r="C19" s="30"/>
      <c r="D19" s="28"/>
      <c r="E19" s="23"/>
      <c r="F19" s="5"/>
      <c r="G19" s="5"/>
      <c r="H19" s="59">
        <f>H21+H26+H31</f>
        <v>101019152</v>
      </c>
      <c r="I19" s="59">
        <f t="shared" ref="I19:M19" si="3">I21+I26+I31</f>
        <v>71478843.249999985</v>
      </c>
      <c r="J19" s="59">
        <f t="shared" si="3"/>
        <v>101019152</v>
      </c>
      <c r="K19" s="59">
        <f t="shared" si="3"/>
        <v>110385500</v>
      </c>
      <c r="L19" s="59">
        <f t="shared" si="3"/>
        <v>121230300</v>
      </c>
      <c r="M19" s="59">
        <f t="shared" si="3"/>
        <v>129689900</v>
      </c>
    </row>
    <row r="20" spans="1:20" ht="72.75" customHeight="1">
      <c r="A20" s="3"/>
      <c r="B20" s="17" t="s">
        <v>9</v>
      </c>
      <c r="C20" s="30"/>
      <c r="D20" s="28"/>
      <c r="E20" s="23"/>
      <c r="F20" s="5"/>
      <c r="G20" s="5"/>
      <c r="H20" s="98">
        <v>100219152</v>
      </c>
      <c r="I20" s="60">
        <f>SUM(I22:I24)</f>
        <v>70719773.50999999</v>
      </c>
      <c r="J20" s="62">
        <v>100260082</v>
      </c>
      <c r="K20" s="61">
        <v>109585500</v>
      </c>
      <c r="L20" s="61">
        <v>120430300</v>
      </c>
      <c r="M20" s="61">
        <v>128889900</v>
      </c>
    </row>
    <row r="21" spans="1:20" ht="101.25" customHeight="1">
      <c r="A21" s="3"/>
      <c r="B21" s="17"/>
      <c r="C21" s="30" t="s">
        <v>1</v>
      </c>
      <c r="D21" s="28" t="s">
        <v>8</v>
      </c>
      <c r="E21" s="23" t="s">
        <v>9</v>
      </c>
      <c r="F21" s="5"/>
      <c r="G21" s="5"/>
      <c r="H21" s="98">
        <v>100219152</v>
      </c>
      <c r="I21" s="60">
        <v>70719773.50999999</v>
      </c>
      <c r="J21" s="62">
        <v>100260082</v>
      </c>
      <c r="K21" s="61">
        <v>109585500</v>
      </c>
      <c r="L21" s="61">
        <v>120430300</v>
      </c>
      <c r="M21" s="61">
        <v>128889900</v>
      </c>
      <c r="O21" s="72"/>
      <c r="P21" s="72"/>
      <c r="Q21" s="72"/>
      <c r="R21" s="72"/>
      <c r="S21" s="72"/>
      <c r="T21" s="72"/>
    </row>
    <row r="22" spans="1:20" ht="89.25">
      <c r="A22" s="3"/>
      <c r="B22" s="18" t="s">
        <v>11</v>
      </c>
      <c r="C22" s="35" t="s">
        <v>5</v>
      </c>
      <c r="D22" s="36" t="s">
        <v>10</v>
      </c>
      <c r="E22" s="27" t="s">
        <v>78</v>
      </c>
      <c r="F22" s="5" t="s">
        <v>6</v>
      </c>
      <c r="G22" s="5"/>
      <c r="H22" s="60">
        <v>99456946</v>
      </c>
      <c r="I22" s="98">
        <v>70184060.019999996</v>
      </c>
      <c r="J22" s="60">
        <v>99500595.992478907</v>
      </c>
      <c r="K22" s="67">
        <v>108755372.47350144</v>
      </c>
      <c r="L22" s="67">
        <v>119518021.39512545</v>
      </c>
      <c r="M22" s="67">
        <v>127913538.58468825</v>
      </c>
      <c r="O22" s="73"/>
      <c r="P22" s="74"/>
      <c r="Q22" s="97"/>
      <c r="R22" s="75"/>
      <c r="S22" s="75"/>
      <c r="T22" s="75"/>
    </row>
    <row r="23" spans="1:20" ht="63.75">
      <c r="A23" s="3"/>
      <c r="B23" s="56" t="s">
        <v>117</v>
      </c>
      <c r="C23" s="30" t="s">
        <v>5</v>
      </c>
      <c r="D23" s="57" t="s">
        <v>114</v>
      </c>
      <c r="E23" s="27" t="s">
        <v>78</v>
      </c>
      <c r="F23" s="5" t="s">
        <v>6</v>
      </c>
      <c r="G23" s="5"/>
      <c r="H23" s="60">
        <v>317304.3087983182</v>
      </c>
      <c r="I23" s="98">
        <v>223016.08</v>
      </c>
      <c r="J23" s="60">
        <v>316171.97508355766</v>
      </c>
      <c r="K23" s="67">
        <v>345579.84877290652</v>
      </c>
      <c r="L23" s="67">
        <v>379779.12097563792</v>
      </c>
      <c r="M23" s="67">
        <v>406456.62200158823</v>
      </c>
      <c r="O23" s="73"/>
      <c r="P23" s="74"/>
      <c r="Q23" s="97"/>
      <c r="R23" s="75"/>
      <c r="S23" s="75"/>
      <c r="T23" s="75"/>
    </row>
    <row r="24" spans="1:20" ht="89.25">
      <c r="A24" s="3"/>
      <c r="B24" s="56" t="s">
        <v>118</v>
      </c>
      <c r="C24" s="30" t="s">
        <v>5</v>
      </c>
      <c r="D24" s="57" t="s">
        <v>115</v>
      </c>
      <c r="E24" s="27" t="s">
        <v>78</v>
      </c>
      <c r="F24" s="5" t="s">
        <v>6</v>
      </c>
      <c r="G24" s="5"/>
      <c r="H24" s="60">
        <v>444901.71086799796</v>
      </c>
      <c r="I24" s="98">
        <v>312697.40999999997</v>
      </c>
      <c r="J24" s="60">
        <v>443314.03243754001</v>
      </c>
      <c r="K24" s="67">
        <v>484547.67772565794</v>
      </c>
      <c r="L24" s="67">
        <v>532499.48389891279</v>
      </c>
      <c r="M24" s="67">
        <v>569904.79331017588</v>
      </c>
      <c r="O24" s="73"/>
      <c r="P24" s="74"/>
      <c r="Q24" s="97"/>
      <c r="R24" s="75"/>
      <c r="S24" s="75"/>
      <c r="T24" s="75"/>
    </row>
    <row r="25" spans="1:20" ht="63.75">
      <c r="A25" s="3"/>
      <c r="B25" s="56" t="s">
        <v>119</v>
      </c>
      <c r="C25" s="30" t="s">
        <v>5</v>
      </c>
      <c r="D25" s="57" t="s">
        <v>116</v>
      </c>
      <c r="E25" s="27" t="s">
        <v>78</v>
      </c>
      <c r="F25" s="5" t="s">
        <v>6</v>
      </c>
      <c r="G25" s="5"/>
      <c r="H25" s="60">
        <v>0</v>
      </c>
      <c r="I25" s="62">
        <v>0</v>
      </c>
      <c r="J25" s="60">
        <v>0</v>
      </c>
      <c r="K25" s="67">
        <v>0</v>
      </c>
      <c r="L25" s="67">
        <v>0</v>
      </c>
      <c r="M25" s="67">
        <v>0</v>
      </c>
      <c r="O25" s="73"/>
      <c r="P25" s="74"/>
      <c r="Q25" s="73"/>
      <c r="R25" s="75"/>
      <c r="S25" s="75"/>
      <c r="T25" s="75"/>
    </row>
    <row r="26" spans="1:20" ht="140.25">
      <c r="A26" s="3"/>
      <c r="B26" s="43"/>
      <c r="C26" s="34" t="s">
        <v>1</v>
      </c>
      <c r="D26" s="37" t="s">
        <v>12</v>
      </c>
      <c r="E26" s="23" t="s">
        <v>13</v>
      </c>
      <c r="F26" s="5"/>
      <c r="G26" s="5"/>
      <c r="H26" s="98">
        <v>300000</v>
      </c>
      <c r="I26" s="60">
        <f>SUM(I27:I29)</f>
        <v>279362.91000000003</v>
      </c>
      <c r="J26" s="63">
        <v>279363</v>
      </c>
      <c r="K26" s="63">
        <v>300000</v>
      </c>
      <c r="L26" s="63">
        <v>300000</v>
      </c>
      <c r="M26" s="63">
        <v>300000</v>
      </c>
      <c r="O26" s="72"/>
    </row>
    <row r="27" spans="1:20" ht="122.25" customHeight="1">
      <c r="A27" s="3"/>
      <c r="B27" s="18" t="s">
        <v>15</v>
      </c>
      <c r="C27" s="30" t="s">
        <v>5</v>
      </c>
      <c r="D27" s="28" t="s">
        <v>14</v>
      </c>
      <c r="E27" s="27" t="s">
        <v>78</v>
      </c>
      <c r="F27" s="5" t="s">
        <v>6</v>
      </c>
      <c r="G27" s="5"/>
      <c r="H27" s="98">
        <v>294000</v>
      </c>
      <c r="I27" s="98">
        <v>276746.18</v>
      </c>
      <c r="J27" s="63">
        <v>276746.19</v>
      </c>
      <c r="K27" s="98">
        <v>294000</v>
      </c>
      <c r="L27" s="98">
        <v>294000</v>
      </c>
      <c r="M27" s="98">
        <v>294000</v>
      </c>
    </row>
    <row r="28" spans="1:20" ht="122.25" customHeight="1">
      <c r="A28" s="3"/>
      <c r="B28" s="18" t="s">
        <v>122</v>
      </c>
      <c r="C28" s="30" t="s">
        <v>5</v>
      </c>
      <c r="D28" s="28" t="s">
        <v>120</v>
      </c>
      <c r="E28" s="27" t="s">
        <v>78</v>
      </c>
      <c r="F28" s="5" t="s">
        <v>6</v>
      </c>
      <c r="G28" s="5"/>
      <c r="H28" s="63">
        <v>5000</v>
      </c>
      <c r="I28" s="98">
        <v>2222.27</v>
      </c>
      <c r="J28" s="63">
        <v>2222.27</v>
      </c>
      <c r="K28" s="63">
        <v>5000</v>
      </c>
      <c r="L28" s="63">
        <v>5000</v>
      </c>
      <c r="M28" s="63">
        <v>5000</v>
      </c>
    </row>
    <row r="29" spans="1:20" ht="122.25" customHeight="1">
      <c r="A29" s="3"/>
      <c r="B29" s="18" t="s">
        <v>123</v>
      </c>
      <c r="C29" s="30" t="s">
        <v>5</v>
      </c>
      <c r="D29" s="28" t="s">
        <v>121</v>
      </c>
      <c r="E29" s="27" t="s">
        <v>78</v>
      </c>
      <c r="F29" s="5" t="s">
        <v>6</v>
      </c>
      <c r="G29" s="5"/>
      <c r="H29" s="63">
        <v>1000</v>
      </c>
      <c r="I29" s="98">
        <v>394.46</v>
      </c>
      <c r="J29" s="63">
        <v>394.46</v>
      </c>
      <c r="K29" s="63">
        <v>1000</v>
      </c>
      <c r="L29" s="63">
        <v>1000</v>
      </c>
      <c r="M29" s="63">
        <v>1000</v>
      </c>
    </row>
    <row r="30" spans="1:20" ht="45" customHeight="1">
      <c r="A30" s="3"/>
      <c r="B30" s="17" t="s">
        <v>17</v>
      </c>
      <c r="C30" s="30"/>
      <c r="D30" s="28"/>
      <c r="E30" s="23"/>
      <c r="F30" s="5"/>
      <c r="G30" s="5"/>
      <c r="H30" s="98">
        <v>500000</v>
      </c>
      <c r="I30" s="60">
        <v>479706.82999999996</v>
      </c>
      <c r="J30" s="98">
        <v>479707</v>
      </c>
      <c r="K30" s="98">
        <v>500000</v>
      </c>
      <c r="L30" s="98">
        <v>500000</v>
      </c>
      <c r="M30" s="98">
        <v>500000</v>
      </c>
    </row>
    <row r="31" spans="1:20" ht="63.75">
      <c r="A31" s="3"/>
      <c r="B31" s="17"/>
      <c r="C31" s="30" t="s">
        <v>1</v>
      </c>
      <c r="D31" s="28" t="s">
        <v>16</v>
      </c>
      <c r="E31" s="23" t="s">
        <v>17</v>
      </c>
      <c r="F31" s="5"/>
      <c r="G31" s="5"/>
      <c r="H31" s="98">
        <v>500000</v>
      </c>
      <c r="I31" s="60">
        <f>SUM(I32:I34)</f>
        <v>479706.82999999996</v>
      </c>
      <c r="J31" s="98">
        <v>479707</v>
      </c>
      <c r="K31" s="98">
        <v>500000</v>
      </c>
      <c r="L31" s="98">
        <v>500000</v>
      </c>
      <c r="M31" s="98">
        <v>500000</v>
      </c>
      <c r="O31" s="76"/>
    </row>
    <row r="32" spans="1:20" ht="63.75">
      <c r="A32" s="3"/>
      <c r="B32" s="18" t="s">
        <v>19</v>
      </c>
      <c r="C32" s="30" t="s">
        <v>5</v>
      </c>
      <c r="D32" s="28" t="s">
        <v>18</v>
      </c>
      <c r="E32" s="27" t="s">
        <v>78</v>
      </c>
      <c r="F32" s="5" t="s">
        <v>6</v>
      </c>
      <c r="G32" s="5"/>
      <c r="H32" s="63">
        <v>492000</v>
      </c>
      <c r="I32" s="98">
        <v>473433.13</v>
      </c>
      <c r="J32" s="63">
        <v>471707</v>
      </c>
      <c r="K32" s="63">
        <v>492000</v>
      </c>
      <c r="L32" s="63">
        <v>492000</v>
      </c>
      <c r="M32" s="63">
        <v>492000</v>
      </c>
      <c r="O32" s="77"/>
    </row>
    <row r="33" spans="1:15" ht="51">
      <c r="A33" s="3"/>
      <c r="B33" s="18" t="s">
        <v>126</v>
      </c>
      <c r="C33" s="30" t="s">
        <v>5</v>
      </c>
      <c r="D33" s="28" t="s">
        <v>124</v>
      </c>
      <c r="E33" s="27" t="s">
        <v>78</v>
      </c>
      <c r="F33" s="5" t="s">
        <v>6</v>
      </c>
      <c r="G33" s="5"/>
      <c r="H33" s="63">
        <v>5000</v>
      </c>
      <c r="I33" s="98">
        <v>3585.97</v>
      </c>
      <c r="J33" s="63">
        <v>5000</v>
      </c>
      <c r="K33" s="63">
        <v>5000</v>
      </c>
      <c r="L33" s="63">
        <v>5000</v>
      </c>
      <c r="M33" s="63">
        <v>5000</v>
      </c>
      <c r="O33" s="77"/>
    </row>
    <row r="34" spans="1:15" ht="63.75">
      <c r="A34" s="3"/>
      <c r="B34" s="18" t="s">
        <v>127</v>
      </c>
      <c r="C34" s="30" t="s">
        <v>5</v>
      </c>
      <c r="D34" s="28" t="s">
        <v>125</v>
      </c>
      <c r="E34" s="27" t="s">
        <v>78</v>
      </c>
      <c r="F34" s="5" t="s">
        <v>6</v>
      </c>
      <c r="G34" s="5"/>
      <c r="H34" s="63">
        <v>3000</v>
      </c>
      <c r="I34" s="98">
        <v>2687.73</v>
      </c>
      <c r="J34" s="63">
        <v>3000</v>
      </c>
      <c r="K34" s="63">
        <v>3000</v>
      </c>
      <c r="L34" s="63">
        <v>3000</v>
      </c>
      <c r="M34" s="63">
        <v>3000</v>
      </c>
      <c r="O34" s="77"/>
    </row>
    <row r="35" spans="1:15" ht="25.5">
      <c r="A35" s="3"/>
      <c r="B35" s="17" t="s">
        <v>20</v>
      </c>
      <c r="C35" s="30"/>
      <c r="D35" s="28"/>
      <c r="E35" s="24"/>
      <c r="F35" s="53"/>
      <c r="G35" s="53"/>
      <c r="H35" s="59">
        <v>6158244</v>
      </c>
      <c r="I35" s="59">
        <v>4841434.5100000007</v>
      </c>
      <c r="J35" s="59">
        <v>6138374</v>
      </c>
      <c r="K35" s="66">
        <v>6819805</v>
      </c>
      <c r="L35" s="66">
        <v>7295513</v>
      </c>
      <c r="M35" s="66">
        <v>7295513</v>
      </c>
    </row>
    <row r="36" spans="1:15" ht="30" customHeight="1">
      <c r="A36" s="3"/>
      <c r="B36" s="17" t="s">
        <v>21</v>
      </c>
      <c r="C36" s="30"/>
      <c r="D36" s="28"/>
      <c r="E36" s="23"/>
      <c r="F36" s="5"/>
      <c r="G36" s="5"/>
      <c r="H36" s="59">
        <f>H37+H39+H41+H43</f>
        <v>6158244</v>
      </c>
      <c r="I36" s="59">
        <f t="shared" ref="I35:M36" si="4">I37+I39+I41+I43</f>
        <v>4841434.5100000007</v>
      </c>
      <c r="J36" s="59">
        <f t="shared" si="4"/>
        <v>6138374</v>
      </c>
      <c r="K36" s="59">
        <f t="shared" si="4"/>
        <v>6819805</v>
      </c>
      <c r="L36" s="59">
        <f t="shared" si="4"/>
        <v>7295513</v>
      </c>
      <c r="M36" s="59">
        <f t="shared" si="4"/>
        <v>7295513</v>
      </c>
    </row>
    <row r="37" spans="1:15" ht="89.25">
      <c r="A37" s="3"/>
      <c r="B37" s="18"/>
      <c r="C37" s="30" t="s">
        <v>1</v>
      </c>
      <c r="D37" s="28" t="s">
        <v>24</v>
      </c>
      <c r="E37" s="23" t="s">
        <v>25</v>
      </c>
      <c r="F37" s="5"/>
      <c r="G37" s="5"/>
      <c r="H37" s="98">
        <v>2327327</v>
      </c>
      <c r="I37" s="98">
        <v>2108348.7799999998</v>
      </c>
      <c r="J37" s="98">
        <v>2329663</v>
      </c>
      <c r="K37" s="61">
        <v>2473039</v>
      </c>
      <c r="L37" s="61">
        <v>2473100</v>
      </c>
      <c r="M37" s="61">
        <v>2473100</v>
      </c>
    </row>
    <row r="38" spans="1:15" ht="60" customHeight="1">
      <c r="A38" s="3"/>
      <c r="B38" s="18" t="s">
        <v>25</v>
      </c>
      <c r="C38" s="30" t="s">
        <v>22</v>
      </c>
      <c r="D38" s="28" t="s">
        <v>24</v>
      </c>
      <c r="E38" s="27" t="s">
        <v>78</v>
      </c>
      <c r="F38" s="5" t="s">
        <v>23</v>
      </c>
      <c r="G38" s="5"/>
      <c r="H38" s="98">
        <v>2327327</v>
      </c>
      <c r="I38" s="98">
        <v>2108348.7799999998</v>
      </c>
      <c r="J38" s="98">
        <v>2329663</v>
      </c>
      <c r="K38" s="61">
        <v>2473039</v>
      </c>
      <c r="L38" s="61">
        <v>2473100</v>
      </c>
      <c r="M38" s="61">
        <v>2473100</v>
      </c>
    </row>
    <row r="39" spans="1:15" ht="114.75">
      <c r="A39" s="3"/>
      <c r="B39" s="18"/>
      <c r="C39" s="30" t="s">
        <v>1</v>
      </c>
      <c r="D39" s="28" t="s">
        <v>26</v>
      </c>
      <c r="E39" s="23" t="s">
        <v>27</v>
      </c>
      <c r="F39" s="5"/>
      <c r="G39" s="5"/>
      <c r="H39" s="98">
        <v>19123</v>
      </c>
      <c r="I39" s="98">
        <v>19123.11</v>
      </c>
      <c r="J39" s="98">
        <v>19123</v>
      </c>
      <c r="K39" s="61">
        <v>17328</v>
      </c>
      <c r="L39" s="60">
        <v>17400</v>
      </c>
      <c r="M39" s="60">
        <v>17400</v>
      </c>
    </row>
    <row r="40" spans="1:15" ht="69" customHeight="1">
      <c r="A40" s="3"/>
      <c r="B40" s="18" t="s">
        <v>27</v>
      </c>
      <c r="C40" s="30" t="s">
        <v>22</v>
      </c>
      <c r="D40" s="28" t="s">
        <v>26</v>
      </c>
      <c r="E40" s="27" t="s">
        <v>78</v>
      </c>
      <c r="F40" s="5" t="s">
        <v>23</v>
      </c>
      <c r="G40" s="5"/>
      <c r="H40" s="98">
        <v>19123</v>
      </c>
      <c r="I40" s="98">
        <v>19123.11</v>
      </c>
      <c r="J40" s="98">
        <v>19123</v>
      </c>
      <c r="K40" s="61">
        <v>17328</v>
      </c>
      <c r="L40" s="60">
        <v>17400</v>
      </c>
      <c r="M40" s="60">
        <v>17400</v>
      </c>
    </row>
    <row r="41" spans="1:15" ht="102">
      <c r="A41" s="3"/>
      <c r="B41" s="43"/>
      <c r="C41" s="30" t="s">
        <v>1</v>
      </c>
      <c r="D41" s="28" t="s">
        <v>28</v>
      </c>
      <c r="E41" s="23" t="s">
        <v>29</v>
      </c>
      <c r="F41" s="5"/>
      <c r="G41" s="5"/>
      <c r="H41" s="98">
        <v>4261850</v>
      </c>
      <c r="I41" s="98">
        <v>3186224.68</v>
      </c>
      <c r="J41" s="98">
        <v>4261850</v>
      </c>
      <c r="K41" s="60">
        <v>4789305</v>
      </c>
      <c r="L41" s="64">
        <v>5264913</v>
      </c>
      <c r="M41" s="64">
        <v>5264913</v>
      </c>
    </row>
    <row r="42" spans="1:15" ht="63.75">
      <c r="A42" s="3"/>
      <c r="B42" s="18" t="s">
        <v>29</v>
      </c>
      <c r="C42" s="30" t="s">
        <v>22</v>
      </c>
      <c r="D42" s="28" t="s">
        <v>28</v>
      </c>
      <c r="E42" s="27" t="s">
        <v>78</v>
      </c>
      <c r="F42" s="5" t="s">
        <v>23</v>
      </c>
      <c r="G42" s="5"/>
      <c r="H42" s="98">
        <v>4261850</v>
      </c>
      <c r="I42" s="98">
        <v>3186224.68</v>
      </c>
      <c r="J42" s="98">
        <v>4261850</v>
      </c>
      <c r="K42" s="60">
        <v>4789305</v>
      </c>
      <c r="L42" s="64">
        <v>5264913</v>
      </c>
      <c r="M42" s="64">
        <v>5264913</v>
      </c>
    </row>
    <row r="43" spans="1:15" ht="102">
      <c r="A43" s="3"/>
      <c r="B43" s="43"/>
      <c r="C43" s="30" t="s">
        <v>1</v>
      </c>
      <c r="D43" s="28" t="s">
        <v>30</v>
      </c>
      <c r="E43" s="23" t="s">
        <v>31</v>
      </c>
      <c r="F43" s="5"/>
      <c r="G43" s="5"/>
      <c r="H43" s="98">
        <v>-450056</v>
      </c>
      <c r="I43" s="98">
        <v>-472262.06</v>
      </c>
      <c r="J43" s="98">
        <v>-472262</v>
      </c>
      <c r="K43" s="60">
        <v>-459867</v>
      </c>
      <c r="L43" s="64">
        <v>-459900</v>
      </c>
      <c r="M43" s="64">
        <v>-459900</v>
      </c>
    </row>
    <row r="44" spans="1:15" ht="61.5" customHeight="1">
      <c r="A44" s="3"/>
      <c r="B44" s="18" t="s">
        <v>31</v>
      </c>
      <c r="C44" s="30" t="s">
        <v>22</v>
      </c>
      <c r="D44" s="28" t="s">
        <v>30</v>
      </c>
      <c r="E44" s="27" t="s">
        <v>78</v>
      </c>
      <c r="F44" s="5" t="s">
        <v>23</v>
      </c>
      <c r="G44" s="5"/>
      <c r="H44" s="98">
        <v>-450056</v>
      </c>
      <c r="I44" s="98">
        <v>-472262.06</v>
      </c>
      <c r="J44" s="98">
        <v>-472262</v>
      </c>
      <c r="K44" s="60">
        <v>-459867</v>
      </c>
      <c r="L44" s="64">
        <v>-459900</v>
      </c>
      <c r="M44" s="64">
        <v>-459900</v>
      </c>
    </row>
    <row r="45" spans="1:15">
      <c r="A45" s="3"/>
      <c r="B45" s="17" t="s">
        <v>32</v>
      </c>
      <c r="C45" s="30"/>
      <c r="D45" s="28"/>
      <c r="E45" s="24"/>
      <c r="F45" s="53"/>
      <c r="G45" s="53"/>
      <c r="H45" s="59">
        <f t="shared" ref="H45:M45" si="5">H50+H61+H66</f>
        <v>13045400</v>
      </c>
      <c r="I45" s="59">
        <f t="shared" si="5"/>
        <v>10075156.529999999</v>
      </c>
      <c r="J45" s="59">
        <f t="shared" si="5"/>
        <v>13834253</v>
      </c>
      <c r="K45" s="59">
        <f t="shared" ref="K45:M45" si="6">K50+K61+K66+K46</f>
        <v>14258000</v>
      </c>
      <c r="L45" s="59">
        <f t="shared" si="6"/>
        <v>15051000</v>
      </c>
      <c r="M45" s="59">
        <f t="shared" si="6"/>
        <v>6782000</v>
      </c>
    </row>
    <row r="46" spans="1:15" ht="25.5">
      <c r="A46" s="3"/>
      <c r="B46" s="17" t="s">
        <v>314</v>
      </c>
      <c r="C46" s="151"/>
      <c r="D46" s="152"/>
      <c r="E46" s="24"/>
      <c r="F46" s="86"/>
      <c r="G46" s="86"/>
      <c r="H46" s="59">
        <v>0</v>
      </c>
      <c r="I46" s="59">
        <v>0</v>
      </c>
      <c r="J46" s="59">
        <v>0</v>
      </c>
      <c r="K46" s="59">
        <v>2267000</v>
      </c>
      <c r="L46" s="59">
        <v>2393000</v>
      </c>
      <c r="M46" s="59">
        <v>2626000</v>
      </c>
    </row>
    <row r="47" spans="1:15" ht="25.5">
      <c r="A47" s="3"/>
      <c r="B47" s="17"/>
      <c r="C47" s="30" t="s">
        <v>1</v>
      </c>
      <c r="D47" s="52" t="s">
        <v>315</v>
      </c>
      <c r="E47" s="17" t="s">
        <v>314</v>
      </c>
      <c r="F47" s="86"/>
      <c r="G47" s="86"/>
      <c r="H47" s="59">
        <f t="shared" ref="H47:J47" si="7">SUM(H48:H49)</f>
        <v>0</v>
      </c>
      <c r="I47" s="59">
        <f t="shared" si="7"/>
        <v>0</v>
      </c>
      <c r="J47" s="59">
        <f t="shared" si="7"/>
        <v>0</v>
      </c>
      <c r="K47" s="59">
        <f>SUM(K48:K49)</f>
        <v>2267000</v>
      </c>
      <c r="L47" s="59">
        <f t="shared" ref="L47" si="8">SUM(L48:L49)</f>
        <v>2393000</v>
      </c>
      <c r="M47" s="59">
        <f t="shared" ref="M47" si="9">SUM(M48:M49)</f>
        <v>2626000</v>
      </c>
    </row>
    <row r="48" spans="1:15" ht="25.5">
      <c r="A48" s="3"/>
      <c r="B48" s="17" t="s">
        <v>316</v>
      </c>
      <c r="C48" s="30" t="s">
        <v>5</v>
      </c>
      <c r="D48" s="52" t="s">
        <v>311</v>
      </c>
      <c r="E48" s="27" t="s">
        <v>78</v>
      </c>
      <c r="F48" s="86"/>
      <c r="G48" s="86"/>
      <c r="H48" s="59">
        <v>0</v>
      </c>
      <c r="I48" s="59">
        <v>0</v>
      </c>
      <c r="J48" s="59">
        <v>0</v>
      </c>
      <c r="K48" s="59">
        <v>1188000</v>
      </c>
      <c r="L48" s="59">
        <v>1234000</v>
      </c>
      <c r="M48" s="59">
        <v>1331000</v>
      </c>
    </row>
    <row r="49" spans="1:17" ht="38.25">
      <c r="A49" s="3"/>
      <c r="B49" s="17" t="s">
        <v>317</v>
      </c>
      <c r="C49" s="30" t="s">
        <v>5</v>
      </c>
      <c r="D49" s="52" t="s">
        <v>310</v>
      </c>
      <c r="E49" s="27" t="s">
        <v>78</v>
      </c>
      <c r="F49" s="86"/>
      <c r="G49" s="86"/>
      <c r="H49" s="59">
        <v>0</v>
      </c>
      <c r="I49" s="59">
        <v>0</v>
      </c>
      <c r="J49" s="59">
        <v>0</v>
      </c>
      <c r="K49" s="59">
        <v>1079000</v>
      </c>
      <c r="L49" s="59">
        <v>1159000</v>
      </c>
      <c r="M49" s="59">
        <v>1295000</v>
      </c>
    </row>
    <row r="50" spans="1:17" ht="37.5" customHeight="1">
      <c r="A50" s="3"/>
      <c r="B50" s="17" t="s">
        <v>129</v>
      </c>
      <c r="C50" s="30"/>
      <c r="D50" s="28"/>
      <c r="E50" s="26"/>
      <c r="F50" s="5"/>
      <c r="G50" s="5"/>
      <c r="H50" s="59">
        <f t="shared" ref="H50:M50" si="10">H51+H56</f>
        <v>10994000</v>
      </c>
      <c r="I50" s="60">
        <f t="shared" si="10"/>
        <v>7276177.5</v>
      </c>
      <c r="J50" s="59">
        <f t="shared" si="10"/>
        <v>10994000</v>
      </c>
      <c r="K50" s="59">
        <f t="shared" si="10"/>
        <v>10929000</v>
      </c>
      <c r="L50" s="59">
        <f t="shared" si="10"/>
        <v>11552000</v>
      </c>
      <c r="M50" s="59">
        <f t="shared" si="10"/>
        <v>3007000</v>
      </c>
    </row>
    <row r="51" spans="1:17" ht="41.25" customHeight="1">
      <c r="A51" s="3"/>
      <c r="B51" s="18"/>
      <c r="C51" s="30" t="s">
        <v>1</v>
      </c>
      <c r="D51" s="28" t="s">
        <v>128</v>
      </c>
      <c r="E51" s="39" t="s">
        <v>129</v>
      </c>
      <c r="F51" s="5"/>
      <c r="G51" s="5"/>
      <c r="H51" s="100">
        <v>10994000</v>
      </c>
      <c r="I51" s="60">
        <f>SUM(I52:I55)</f>
        <v>7296969.75</v>
      </c>
      <c r="J51" s="60">
        <v>10994000</v>
      </c>
      <c r="K51" s="78">
        <v>10929000</v>
      </c>
      <c r="L51" s="79">
        <v>11552000</v>
      </c>
      <c r="M51" s="67">
        <v>3007000</v>
      </c>
      <c r="Q51" s="100"/>
    </row>
    <row r="52" spans="1:17" ht="72.75" customHeight="1">
      <c r="A52" s="3"/>
      <c r="B52" s="23" t="s">
        <v>130</v>
      </c>
      <c r="C52" s="30" t="s">
        <v>5</v>
      </c>
      <c r="D52" s="28" t="s">
        <v>131</v>
      </c>
      <c r="E52" s="27" t="s">
        <v>78</v>
      </c>
      <c r="F52" s="5" t="s">
        <v>6</v>
      </c>
      <c r="G52" s="5"/>
      <c r="H52" s="60">
        <v>10873685.802690905</v>
      </c>
      <c r="I52" s="154">
        <v>7217114.46</v>
      </c>
      <c r="J52" s="60">
        <v>10873685.802690905</v>
      </c>
      <c r="K52" s="80">
        <v>10809397.138221657</v>
      </c>
      <c r="L52" s="80">
        <v>11425579.260749985</v>
      </c>
      <c r="M52" s="67">
        <v>2974092.5239850418</v>
      </c>
    </row>
    <row r="53" spans="1:17" ht="63.75" customHeight="1">
      <c r="A53" s="3"/>
      <c r="B53" s="26" t="s">
        <v>134</v>
      </c>
      <c r="C53" s="30" t="s">
        <v>5</v>
      </c>
      <c r="D53" s="28" t="s">
        <v>132</v>
      </c>
      <c r="E53" s="27" t="s">
        <v>78</v>
      </c>
      <c r="F53" s="5" t="s">
        <v>6</v>
      </c>
      <c r="G53" s="5"/>
      <c r="H53" s="60">
        <v>56733.870464517138</v>
      </c>
      <c r="I53" s="154">
        <v>37655.57</v>
      </c>
      <c r="J53" s="60">
        <v>56733.870464517138</v>
      </c>
      <c r="K53" s="67">
        <v>56398.441905285406</v>
      </c>
      <c r="L53" s="67">
        <v>59613.395634537199</v>
      </c>
      <c r="M53" s="67">
        <v>15517.441193997001</v>
      </c>
    </row>
    <row r="54" spans="1:17" ht="51">
      <c r="A54" s="3"/>
      <c r="B54" s="26" t="s">
        <v>135</v>
      </c>
      <c r="C54" s="30" t="s">
        <v>5</v>
      </c>
      <c r="D54" s="28" t="s">
        <v>133</v>
      </c>
      <c r="E54" s="27" t="s">
        <v>78</v>
      </c>
      <c r="F54" s="5" t="s">
        <v>6</v>
      </c>
      <c r="G54" s="5"/>
      <c r="H54" s="60">
        <v>60368.143047324542</v>
      </c>
      <c r="I54" s="154">
        <v>40067.72</v>
      </c>
      <c r="J54" s="60">
        <v>60368.143047324542</v>
      </c>
      <c r="K54" s="67">
        <v>60011.227520848639</v>
      </c>
      <c r="L54" s="67">
        <v>63432.12556691769</v>
      </c>
      <c r="M54" s="67">
        <v>16511.46135558531</v>
      </c>
    </row>
    <row r="55" spans="1:17" ht="25.5">
      <c r="A55" s="3"/>
      <c r="B55" s="153" t="s">
        <v>129</v>
      </c>
      <c r="C55" s="30" t="s">
        <v>5</v>
      </c>
      <c r="D55" s="99" t="s">
        <v>312</v>
      </c>
      <c r="E55" s="27" t="s">
        <v>78</v>
      </c>
      <c r="F55" s="5" t="s">
        <v>6</v>
      </c>
      <c r="G55" s="5"/>
      <c r="H55" s="60">
        <v>3212.1837972536478</v>
      </c>
      <c r="I55" s="154">
        <v>2132</v>
      </c>
      <c r="J55" s="60">
        <v>3212.1837972536478</v>
      </c>
      <c r="K55" s="67">
        <v>3193.1923522089428</v>
      </c>
      <c r="L55" s="67">
        <v>3375.2180485605004</v>
      </c>
      <c r="M55" s="67">
        <v>878.57346537581577</v>
      </c>
    </row>
    <row r="56" spans="1:17" ht="59.25" customHeight="1">
      <c r="A56" s="3"/>
      <c r="B56" s="18"/>
      <c r="C56" s="30" t="s">
        <v>1</v>
      </c>
      <c r="D56" s="28" t="s">
        <v>137</v>
      </c>
      <c r="E56" s="26" t="s">
        <v>136</v>
      </c>
      <c r="F56" s="5"/>
      <c r="G56" s="5"/>
      <c r="H56" s="60">
        <v>0</v>
      </c>
      <c r="I56" s="60">
        <f>SUM(I57:I60)</f>
        <v>-20792.25</v>
      </c>
      <c r="J56" s="60">
        <v>0</v>
      </c>
      <c r="K56" s="60">
        <v>0</v>
      </c>
      <c r="L56" s="60">
        <v>0</v>
      </c>
      <c r="M56" s="60">
        <v>0</v>
      </c>
    </row>
    <row r="57" spans="1:17" ht="59.25" customHeight="1">
      <c r="A57" s="3"/>
      <c r="B57" s="26" t="s">
        <v>136</v>
      </c>
      <c r="C57" s="30" t="s">
        <v>5</v>
      </c>
      <c r="D57" s="28" t="s">
        <v>137</v>
      </c>
      <c r="E57" s="27" t="s">
        <v>78</v>
      </c>
      <c r="F57" s="5" t="s">
        <v>6</v>
      </c>
      <c r="G57" s="5"/>
      <c r="H57" s="60">
        <v>0</v>
      </c>
      <c r="I57" s="154">
        <v>-21775.95</v>
      </c>
      <c r="J57" s="60">
        <v>0</v>
      </c>
      <c r="K57" s="60">
        <v>0</v>
      </c>
      <c r="L57" s="60">
        <v>0</v>
      </c>
      <c r="M57" s="60">
        <v>0</v>
      </c>
    </row>
    <row r="58" spans="1:17" ht="59.25" customHeight="1">
      <c r="A58" s="3"/>
      <c r="B58" s="18" t="s">
        <v>141</v>
      </c>
      <c r="C58" s="30" t="s">
        <v>5</v>
      </c>
      <c r="D58" s="28" t="s">
        <v>138</v>
      </c>
      <c r="E58" s="27" t="s">
        <v>78</v>
      </c>
      <c r="F58" s="5" t="s">
        <v>6</v>
      </c>
      <c r="G58" s="5"/>
      <c r="H58" s="60">
        <v>0</v>
      </c>
      <c r="I58" s="154">
        <v>983.7</v>
      </c>
      <c r="J58" s="60">
        <v>0</v>
      </c>
      <c r="K58" s="60">
        <v>0</v>
      </c>
      <c r="L58" s="60">
        <v>0</v>
      </c>
      <c r="M58" s="60">
        <v>0</v>
      </c>
    </row>
    <row r="59" spans="1:17" ht="59.25" customHeight="1">
      <c r="A59" s="3"/>
      <c r="B59" s="18" t="s">
        <v>142</v>
      </c>
      <c r="C59" s="30" t="s">
        <v>5</v>
      </c>
      <c r="D59" s="28" t="s">
        <v>139</v>
      </c>
      <c r="E59" s="27" t="s">
        <v>78</v>
      </c>
      <c r="F59" s="5" t="s">
        <v>6</v>
      </c>
      <c r="G59" s="5"/>
      <c r="H59" s="60">
        <v>0</v>
      </c>
      <c r="I59" s="60">
        <v>0</v>
      </c>
      <c r="J59" s="60">
        <v>0</v>
      </c>
      <c r="K59" s="60">
        <v>0</v>
      </c>
      <c r="L59" s="60">
        <v>0</v>
      </c>
      <c r="M59" s="60">
        <v>0</v>
      </c>
    </row>
    <row r="60" spans="1:17" ht="71.25" customHeight="1">
      <c r="A60" s="3"/>
      <c r="B60" s="18" t="s">
        <v>143</v>
      </c>
      <c r="C60" s="30" t="s">
        <v>5</v>
      </c>
      <c r="D60" s="28" t="s">
        <v>140</v>
      </c>
      <c r="E60" s="27" t="s">
        <v>78</v>
      </c>
      <c r="F60" s="5" t="s">
        <v>6</v>
      </c>
      <c r="G60" s="5"/>
      <c r="H60" s="60">
        <v>0</v>
      </c>
      <c r="I60" s="60">
        <v>0</v>
      </c>
      <c r="J60" s="60">
        <v>0</v>
      </c>
      <c r="K60" s="60">
        <v>0</v>
      </c>
      <c r="L60" s="60">
        <v>0</v>
      </c>
      <c r="M60" s="60">
        <v>0</v>
      </c>
    </row>
    <row r="61" spans="1:17" ht="71.25" customHeight="1">
      <c r="A61" s="3"/>
      <c r="B61" s="40" t="s">
        <v>144</v>
      </c>
      <c r="C61" s="30"/>
      <c r="D61" s="28"/>
      <c r="E61" s="27"/>
      <c r="F61" s="5"/>
      <c r="G61" s="5"/>
      <c r="H61" s="156">
        <v>1990400</v>
      </c>
      <c r="I61" s="59">
        <f>I63+I64+I65</f>
        <v>2798253.38</v>
      </c>
      <c r="J61" s="81">
        <v>2798253</v>
      </c>
      <c r="K61" s="157">
        <v>1020000</v>
      </c>
      <c r="L61" s="157">
        <v>1064000</v>
      </c>
      <c r="M61" s="157">
        <v>1109000</v>
      </c>
    </row>
    <row r="62" spans="1:17" ht="71.25" customHeight="1">
      <c r="A62" s="3"/>
      <c r="B62" s="18"/>
      <c r="C62" s="30" t="s">
        <v>1</v>
      </c>
      <c r="D62" s="28" t="s">
        <v>145</v>
      </c>
      <c r="E62" s="38" t="s">
        <v>144</v>
      </c>
      <c r="F62" s="5"/>
      <c r="G62" s="5"/>
      <c r="H62" s="154">
        <v>1990400</v>
      </c>
      <c r="I62" s="60">
        <f>SUM(I63:I65)</f>
        <v>2798253.38</v>
      </c>
      <c r="J62" s="62">
        <v>2798253</v>
      </c>
      <c r="K62" s="80">
        <v>1020000</v>
      </c>
      <c r="L62" s="80">
        <v>1064000</v>
      </c>
      <c r="M62" s="80">
        <v>1109000</v>
      </c>
    </row>
    <row r="63" spans="1:17" ht="71.25" customHeight="1">
      <c r="A63" s="3"/>
      <c r="B63" s="18" t="s">
        <v>146</v>
      </c>
      <c r="C63" s="30" t="s">
        <v>5</v>
      </c>
      <c r="D63" s="28" t="s">
        <v>149</v>
      </c>
      <c r="E63" s="27" t="s">
        <v>78</v>
      </c>
      <c r="F63" s="5" t="s">
        <v>6</v>
      </c>
      <c r="G63" s="5"/>
      <c r="H63" s="60">
        <v>1747575.490822779</v>
      </c>
      <c r="I63" s="100">
        <v>2456872.5</v>
      </c>
      <c r="J63" s="60">
        <v>2456872.1663591811</v>
      </c>
      <c r="K63" s="67">
        <v>895562.1988742135</v>
      </c>
      <c r="L63" s="67">
        <v>934194.29372761096</v>
      </c>
      <c r="M63" s="67">
        <v>973704.39073676744</v>
      </c>
    </row>
    <row r="64" spans="1:17" ht="71.25" customHeight="1">
      <c r="A64" s="3"/>
      <c r="B64" s="18" t="s">
        <v>147</v>
      </c>
      <c r="C64" s="30" t="s">
        <v>5</v>
      </c>
      <c r="D64" s="28" t="s">
        <v>150</v>
      </c>
      <c r="E64" s="27" t="s">
        <v>78</v>
      </c>
      <c r="F64" s="5" t="s">
        <v>6</v>
      </c>
      <c r="G64" s="5"/>
      <c r="H64" s="60">
        <v>239064.34528241327</v>
      </c>
      <c r="I64" s="100">
        <v>336094.56</v>
      </c>
      <c r="J64" s="60">
        <v>336094.51435869612</v>
      </c>
      <c r="K64" s="67">
        <v>122510.86826168686</v>
      </c>
      <c r="L64" s="67">
        <v>127795.65081415178</v>
      </c>
      <c r="M64" s="67">
        <v>133200.54206099091</v>
      </c>
    </row>
    <row r="65" spans="1:13" ht="71.25" customHeight="1">
      <c r="A65" s="3"/>
      <c r="B65" s="18" t="s">
        <v>148</v>
      </c>
      <c r="C65" s="30" t="s">
        <v>5</v>
      </c>
      <c r="D65" s="28" t="s">
        <v>151</v>
      </c>
      <c r="E65" s="27" t="s">
        <v>78</v>
      </c>
      <c r="F65" s="5" t="s">
        <v>6</v>
      </c>
      <c r="G65" s="5"/>
      <c r="H65" s="70">
        <v>3760.1638948078389</v>
      </c>
      <c r="I65" s="155">
        <v>5286.32</v>
      </c>
      <c r="J65" s="70">
        <v>5286.3192821230505</v>
      </c>
      <c r="K65" s="69">
        <v>1926.9328640996762</v>
      </c>
      <c r="L65" s="69">
        <v>2010.0554582373093</v>
      </c>
      <c r="M65" s="69">
        <v>2095.067202241707</v>
      </c>
    </row>
    <row r="66" spans="1:13" ht="71.25" customHeight="1">
      <c r="A66" s="3"/>
      <c r="B66" s="17" t="s">
        <v>152</v>
      </c>
      <c r="C66" s="30"/>
      <c r="D66" s="28"/>
      <c r="E66" s="27"/>
      <c r="F66" s="5"/>
      <c r="G66" s="5"/>
      <c r="H66" s="156">
        <v>61000</v>
      </c>
      <c r="I66" s="156">
        <v>725.65</v>
      </c>
      <c r="J66" s="81">
        <v>42000</v>
      </c>
      <c r="K66" s="81">
        <v>42000</v>
      </c>
      <c r="L66" s="81">
        <v>42000</v>
      </c>
      <c r="M66" s="81">
        <v>40000</v>
      </c>
    </row>
    <row r="67" spans="1:13" ht="71.25" customHeight="1">
      <c r="A67" s="3"/>
      <c r="B67" s="18"/>
      <c r="C67" s="30" t="s">
        <v>1</v>
      </c>
      <c r="D67" s="28" t="s">
        <v>154</v>
      </c>
      <c r="E67" s="38" t="s">
        <v>153</v>
      </c>
      <c r="F67" s="5"/>
      <c r="G67" s="5"/>
      <c r="H67" s="154">
        <v>61000</v>
      </c>
      <c r="I67" s="154">
        <v>725.65</v>
      </c>
      <c r="J67" s="62">
        <v>42000</v>
      </c>
      <c r="K67" s="62">
        <v>42000</v>
      </c>
      <c r="L67" s="62">
        <v>42000</v>
      </c>
      <c r="M67" s="62">
        <v>40000</v>
      </c>
    </row>
    <row r="68" spans="1:13" ht="71.25" customHeight="1">
      <c r="A68" s="3"/>
      <c r="B68" s="18" t="s">
        <v>155</v>
      </c>
      <c r="C68" s="30" t="s">
        <v>5</v>
      </c>
      <c r="D68" s="28" t="s">
        <v>313</v>
      </c>
      <c r="E68" s="27" t="s">
        <v>78</v>
      </c>
      <c r="F68" s="5" t="s">
        <v>6</v>
      </c>
      <c r="G68" s="5"/>
      <c r="H68" s="62">
        <v>61000</v>
      </c>
      <c r="I68" s="154">
        <v>725.65</v>
      </c>
      <c r="J68" s="62">
        <v>42000</v>
      </c>
      <c r="K68" s="62">
        <v>42000</v>
      </c>
      <c r="L68" s="62">
        <v>42000</v>
      </c>
      <c r="M68" s="62">
        <v>40000</v>
      </c>
    </row>
    <row r="69" spans="1:13" ht="18" customHeight="1">
      <c r="A69" s="3"/>
      <c r="B69" s="17" t="s">
        <v>33</v>
      </c>
      <c r="C69" s="30"/>
      <c r="D69" s="28"/>
      <c r="E69" s="24"/>
      <c r="F69" s="53"/>
      <c r="G69" s="53"/>
      <c r="H69" s="59">
        <f>H70+H73</f>
        <v>2200000</v>
      </c>
      <c r="I69" s="59">
        <f t="shared" ref="I69:M69" si="11">I70+I73</f>
        <v>1384931.41</v>
      </c>
      <c r="J69" s="59">
        <f t="shared" si="11"/>
        <v>2100000</v>
      </c>
      <c r="K69" s="59">
        <f t="shared" si="11"/>
        <v>2100000</v>
      </c>
      <c r="L69" s="59">
        <f t="shared" si="11"/>
        <v>2100000</v>
      </c>
      <c r="M69" s="59">
        <f t="shared" si="11"/>
        <v>2100000</v>
      </c>
    </row>
    <row r="70" spans="1:13" ht="76.5" customHeight="1">
      <c r="A70" s="3"/>
      <c r="B70" s="17" t="s">
        <v>156</v>
      </c>
      <c r="C70" s="30"/>
      <c r="D70" s="28"/>
      <c r="E70" s="24"/>
      <c r="F70" s="53"/>
      <c r="G70" s="53"/>
      <c r="H70" s="60">
        <v>2195000</v>
      </c>
      <c r="I70" s="158">
        <v>1379931.41</v>
      </c>
      <c r="J70" s="60">
        <v>2095000</v>
      </c>
      <c r="K70" s="60">
        <v>2095000</v>
      </c>
      <c r="L70" s="60">
        <v>2095000</v>
      </c>
      <c r="M70" s="60">
        <v>2095000</v>
      </c>
    </row>
    <row r="71" spans="1:13" ht="95.25" customHeight="1">
      <c r="A71" s="3"/>
      <c r="B71" s="43"/>
      <c r="C71" s="30" t="s">
        <v>1</v>
      </c>
      <c r="D71" s="28" t="s">
        <v>157</v>
      </c>
      <c r="E71" s="23" t="s">
        <v>156</v>
      </c>
      <c r="F71" s="5"/>
      <c r="G71" s="5"/>
      <c r="H71" s="60">
        <v>2195000</v>
      </c>
      <c r="I71" s="158">
        <v>1379931.41</v>
      </c>
      <c r="J71" s="60">
        <v>2095000</v>
      </c>
      <c r="K71" s="60">
        <v>2095000</v>
      </c>
      <c r="L71" s="60">
        <v>2095000</v>
      </c>
      <c r="M71" s="60">
        <v>2095000</v>
      </c>
    </row>
    <row r="72" spans="1:13" ht="133.5" customHeight="1">
      <c r="A72" s="3"/>
      <c r="B72" s="6" t="s">
        <v>158</v>
      </c>
      <c r="C72" s="33" t="s">
        <v>5</v>
      </c>
      <c r="D72" s="28" t="s">
        <v>159</v>
      </c>
      <c r="E72" s="27" t="s">
        <v>78</v>
      </c>
      <c r="F72" s="5" t="s">
        <v>6</v>
      </c>
      <c r="G72" s="5"/>
      <c r="H72" s="60">
        <v>2195000</v>
      </c>
      <c r="I72" s="158">
        <v>1379931.41</v>
      </c>
      <c r="J72" s="60">
        <v>2095000</v>
      </c>
      <c r="K72" s="60">
        <v>2095000</v>
      </c>
      <c r="L72" s="60">
        <v>2095000</v>
      </c>
      <c r="M72" s="60">
        <v>2095000</v>
      </c>
    </row>
    <row r="73" spans="1:13" ht="120" customHeight="1">
      <c r="A73" s="3"/>
      <c r="B73" s="41" t="s">
        <v>160</v>
      </c>
      <c r="C73" s="30"/>
      <c r="D73" s="28"/>
      <c r="E73" s="27"/>
      <c r="F73" s="5"/>
      <c r="G73" s="5"/>
      <c r="H73" s="59">
        <v>5000</v>
      </c>
      <c r="I73" s="60">
        <v>5000</v>
      </c>
      <c r="J73" s="60">
        <v>5000</v>
      </c>
      <c r="K73" s="60">
        <v>5000</v>
      </c>
      <c r="L73" s="60">
        <v>5000</v>
      </c>
      <c r="M73" s="60">
        <v>5000</v>
      </c>
    </row>
    <row r="74" spans="1:13" ht="40.5" customHeight="1">
      <c r="A74" s="3"/>
      <c r="B74" s="17"/>
      <c r="C74" s="30" t="s">
        <v>1</v>
      </c>
      <c r="D74" s="28" t="s">
        <v>161</v>
      </c>
      <c r="E74" s="32" t="s">
        <v>160</v>
      </c>
      <c r="F74" s="5"/>
      <c r="G74" s="5"/>
      <c r="H74" s="59">
        <v>5000</v>
      </c>
      <c r="I74" s="60">
        <v>5000</v>
      </c>
      <c r="J74" s="59">
        <v>5000</v>
      </c>
      <c r="K74" s="60">
        <v>5000</v>
      </c>
      <c r="L74" s="60">
        <v>5000</v>
      </c>
      <c r="M74" s="60">
        <v>5000</v>
      </c>
    </row>
    <row r="75" spans="1:13" ht="25.5">
      <c r="A75" s="3"/>
      <c r="B75" s="32" t="s">
        <v>160</v>
      </c>
      <c r="C75" s="30" t="s">
        <v>60</v>
      </c>
      <c r="D75" s="38" t="s">
        <v>162</v>
      </c>
      <c r="E75" s="27" t="s">
        <v>78</v>
      </c>
      <c r="F75" s="5" t="s">
        <v>163</v>
      </c>
      <c r="G75" s="5"/>
      <c r="H75" s="60"/>
      <c r="I75" s="60"/>
      <c r="J75" s="60"/>
      <c r="K75" s="67"/>
      <c r="L75" s="67"/>
      <c r="M75" s="67"/>
    </row>
    <row r="76" spans="1:13" ht="18.75">
      <c r="A76" s="3"/>
      <c r="B76" s="84" t="s">
        <v>37</v>
      </c>
      <c r="C76" s="30" t="s">
        <v>0</v>
      </c>
      <c r="D76" s="28" t="s">
        <v>0</v>
      </c>
      <c r="E76" s="24"/>
      <c r="F76" s="53"/>
      <c r="G76" s="53"/>
      <c r="H76" s="59">
        <f>H77+H87+H99+H107+H115+H161</f>
        <v>82895406</v>
      </c>
      <c r="I76" s="59">
        <f t="shared" ref="I76:L76" si="12">I77+I87+I99+I107+I115+I161</f>
        <v>37540262.469999999</v>
      </c>
      <c r="J76" s="59">
        <f t="shared" si="12"/>
        <v>61473197.219999999</v>
      </c>
      <c r="K76" s="59">
        <f t="shared" si="12"/>
        <v>17930000</v>
      </c>
      <c r="L76" s="59">
        <f t="shared" si="12"/>
        <v>17680000</v>
      </c>
      <c r="M76" s="59">
        <f t="shared" ref="I76:M76" si="13">M77+M87+M99+M107+M115+M161</f>
        <v>17680000</v>
      </c>
    </row>
    <row r="77" spans="1:13" ht="50.25" customHeight="1">
      <c r="A77" s="3"/>
      <c r="B77" s="17" t="s">
        <v>38</v>
      </c>
      <c r="C77" s="30"/>
      <c r="D77" s="28"/>
      <c r="E77" s="24"/>
      <c r="F77" s="53"/>
      <c r="G77" s="53"/>
      <c r="H77" s="59">
        <f>H78+H84</f>
        <v>45895868</v>
      </c>
      <c r="I77" s="59">
        <f t="shared" ref="I77:M77" si="14">I78+I84</f>
        <v>3456138.33</v>
      </c>
      <c r="J77" s="59">
        <f t="shared" si="14"/>
        <v>25100000</v>
      </c>
      <c r="K77" s="59">
        <f t="shared" si="14"/>
        <v>14740000</v>
      </c>
      <c r="L77" s="59">
        <f t="shared" si="14"/>
        <v>14740000</v>
      </c>
      <c r="M77" s="59">
        <f t="shared" si="14"/>
        <v>14740000</v>
      </c>
    </row>
    <row r="78" spans="1:13" ht="76.5">
      <c r="A78" s="3"/>
      <c r="B78" s="17" t="s">
        <v>40</v>
      </c>
      <c r="C78" s="30"/>
      <c r="D78" s="28"/>
      <c r="E78" s="23"/>
      <c r="F78" s="5"/>
      <c r="G78" s="5"/>
      <c r="H78" s="59">
        <f>H79+H82</f>
        <v>44695868</v>
      </c>
      <c r="I78" s="59">
        <f t="shared" ref="I78:M78" si="15">I79+I82</f>
        <v>2686368.91</v>
      </c>
      <c r="J78" s="59">
        <f t="shared" si="15"/>
        <v>23900000</v>
      </c>
      <c r="K78" s="59">
        <f t="shared" si="15"/>
        <v>13540000</v>
      </c>
      <c r="L78" s="59">
        <f t="shared" si="15"/>
        <v>13540000</v>
      </c>
      <c r="M78" s="59">
        <f t="shared" si="15"/>
        <v>13540000</v>
      </c>
    </row>
    <row r="79" spans="1:13" ht="96.75" customHeight="1">
      <c r="A79" s="3"/>
      <c r="B79" s="18"/>
      <c r="C79" s="30" t="s">
        <v>1</v>
      </c>
      <c r="D79" s="28" t="s">
        <v>165</v>
      </c>
      <c r="E79" s="23" t="s">
        <v>166</v>
      </c>
      <c r="F79" s="5"/>
      <c r="G79" s="5"/>
      <c r="H79" s="62">
        <f>H80+H81</f>
        <v>41787568</v>
      </c>
      <c r="I79" s="62">
        <f t="shared" ref="I79:M79" si="16">I80+I81</f>
        <v>2601315.16</v>
      </c>
      <c r="J79" s="62">
        <f t="shared" si="16"/>
        <v>21000000</v>
      </c>
      <c r="K79" s="62">
        <f t="shared" si="16"/>
        <v>10631700</v>
      </c>
      <c r="L79" s="62">
        <f t="shared" si="16"/>
        <v>10631700</v>
      </c>
      <c r="M79" s="62">
        <f t="shared" si="16"/>
        <v>10631700</v>
      </c>
    </row>
    <row r="80" spans="1:13" ht="73.5" customHeight="1">
      <c r="A80" s="3"/>
      <c r="B80" s="18" t="s">
        <v>167</v>
      </c>
      <c r="C80" s="30" t="s">
        <v>171</v>
      </c>
      <c r="D80" s="28" t="s">
        <v>169</v>
      </c>
      <c r="E80" s="27" t="s">
        <v>78</v>
      </c>
      <c r="F80" s="5" t="s">
        <v>172</v>
      </c>
      <c r="G80" s="5"/>
      <c r="H80" s="62">
        <v>41787568</v>
      </c>
      <c r="I80" s="62">
        <v>2601315.16</v>
      </c>
      <c r="J80" s="62">
        <v>21000000</v>
      </c>
      <c r="K80" s="62">
        <v>10631700</v>
      </c>
      <c r="L80" s="62">
        <v>10631700</v>
      </c>
      <c r="M80" s="62">
        <v>10631700</v>
      </c>
    </row>
    <row r="81" spans="1:13" ht="66.75" customHeight="1">
      <c r="A81" s="3"/>
      <c r="B81" s="85" t="s">
        <v>168</v>
      </c>
      <c r="C81" s="30" t="s">
        <v>171</v>
      </c>
      <c r="D81" s="28" t="s">
        <v>170</v>
      </c>
      <c r="E81" s="27" t="s">
        <v>78</v>
      </c>
      <c r="F81" s="5" t="s">
        <v>172</v>
      </c>
      <c r="G81" s="5"/>
      <c r="H81" s="62">
        <v>0</v>
      </c>
      <c r="I81" s="62">
        <v>0</v>
      </c>
      <c r="J81" s="62">
        <v>0</v>
      </c>
      <c r="K81" s="62">
        <v>0</v>
      </c>
      <c r="L81" s="62">
        <v>0</v>
      </c>
      <c r="M81" s="62">
        <v>0</v>
      </c>
    </row>
    <row r="82" spans="1:13" ht="102">
      <c r="A82" s="3"/>
      <c r="B82" s="18"/>
      <c r="C82" s="30" t="s">
        <v>1</v>
      </c>
      <c r="D82" s="28" t="s">
        <v>173</v>
      </c>
      <c r="E82" s="26" t="s">
        <v>41</v>
      </c>
      <c r="F82" s="5"/>
      <c r="G82" s="5"/>
      <c r="H82" s="60">
        <v>2908300</v>
      </c>
      <c r="I82" s="60">
        <v>85053.75</v>
      </c>
      <c r="J82" s="60">
        <v>2900000</v>
      </c>
      <c r="K82" s="60">
        <v>2908300</v>
      </c>
      <c r="L82" s="60">
        <v>2908300</v>
      </c>
      <c r="M82" s="60">
        <v>2908300</v>
      </c>
    </row>
    <row r="83" spans="1:13" ht="66" customHeight="1">
      <c r="A83" s="3"/>
      <c r="B83" s="38" t="s">
        <v>174</v>
      </c>
      <c r="C83" s="30" t="s">
        <v>171</v>
      </c>
      <c r="D83" s="28" t="s">
        <v>176</v>
      </c>
      <c r="E83" s="27" t="s">
        <v>78</v>
      </c>
      <c r="F83" s="5" t="s">
        <v>172</v>
      </c>
      <c r="G83" s="5"/>
      <c r="H83" s="60">
        <v>2908300</v>
      </c>
      <c r="I83" s="60">
        <v>85053.75</v>
      </c>
      <c r="J83" s="60">
        <v>2900000</v>
      </c>
      <c r="K83" s="60">
        <v>2908300</v>
      </c>
      <c r="L83" s="60">
        <v>2908300</v>
      </c>
      <c r="M83" s="60">
        <v>2908300</v>
      </c>
    </row>
    <row r="84" spans="1:13" ht="66" customHeight="1">
      <c r="A84" s="3"/>
      <c r="B84" s="27" t="s">
        <v>42</v>
      </c>
      <c r="C84" s="30"/>
      <c r="D84" s="28"/>
      <c r="E84" s="27"/>
      <c r="F84" s="5"/>
      <c r="G84" s="5"/>
      <c r="H84" s="60">
        <v>1200000</v>
      </c>
      <c r="I84" s="60">
        <v>769769.42</v>
      </c>
      <c r="J84" s="60">
        <v>1200000</v>
      </c>
      <c r="K84" s="60">
        <v>1200000</v>
      </c>
      <c r="L84" s="65">
        <v>1200000</v>
      </c>
      <c r="M84" s="65">
        <v>1200000</v>
      </c>
    </row>
    <row r="85" spans="1:13" ht="102">
      <c r="A85" s="3"/>
      <c r="B85" s="18"/>
      <c r="C85" s="30" t="s">
        <v>1</v>
      </c>
      <c r="D85" s="28" t="s">
        <v>164</v>
      </c>
      <c r="E85" s="26" t="s">
        <v>42</v>
      </c>
      <c r="F85" s="5"/>
      <c r="G85" s="5"/>
      <c r="H85" s="60">
        <v>1200000</v>
      </c>
      <c r="I85" s="60">
        <v>769769.42</v>
      </c>
      <c r="J85" s="60">
        <v>1200000</v>
      </c>
      <c r="K85" s="60">
        <v>1200000</v>
      </c>
      <c r="L85" s="65">
        <v>1200000</v>
      </c>
      <c r="M85" s="65">
        <v>1200000</v>
      </c>
    </row>
    <row r="86" spans="1:13" ht="63.75">
      <c r="A86" s="3"/>
      <c r="B86" s="38" t="s">
        <v>175</v>
      </c>
      <c r="C86" s="30" t="s">
        <v>171</v>
      </c>
      <c r="D86" s="28" t="s">
        <v>177</v>
      </c>
      <c r="E86" s="27" t="s">
        <v>78</v>
      </c>
      <c r="F86" s="5" t="s">
        <v>172</v>
      </c>
      <c r="G86" s="5"/>
      <c r="H86" s="60">
        <v>1200000</v>
      </c>
      <c r="I86" s="60">
        <v>769769.42</v>
      </c>
      <c r="J86" s="60">
        <v>1200000</v>
      </c>
      <c r="K86" s="60">
        <v>1200000</v>
      </c>
      <c r="L86" s="65">
        <v>1200000</v>
      </c>
      <c r="M86" s="65">
        <v>1200000</v>
      </c>
    </row>
    <row r="87" spans="1:13" ht="27.75" customHeight="1">
      <c r="A87" s="3"/>
      <c r="B87" s="17" t="s">
        <v>43</v>
      </c>
      <c r="C87" s="30"/>
      <c r="D87" s="28"/>
      <c r="E87" s="24"/>
      <c r="F87" s="53"/>
      <c r="G87" s="53"/>
      <c r="H87" s="59">
        <f>H88</f>
        <v>570000</v>
      </c>
      <c r="I87" s="59">
        <f t="shared" ref="I87:M87" si="17">I88</f>
        <v>456964.08</v>
      </c>
      <c r="J87" s="59">
        <f t="shared" si="17"/>
        <v>570000</v>
      </c>
      <c r="K87" s="59">
        <f t="shared" si="17"/>
        <v>640000</v>
      </c>
      <c r="L87" s="59">
        <f t="shared" si="17"/>
        <v>640000</v>
      </c>
      <c r="M87" s="59">
        <f t="shared" si="17"/>
        <v>640000</v>
      </c>
    </row>
    <row r="88" spans="1:13" ht="21" customHeight="1">
      <c r="A88" s="3"/>
      <c r="B88" s="17" t="s">
        <v>45</v>
      </c>
      <c r="C88" s="30"/>
      <c r="D88" s="28"/>
      <c r="E88" s="23"/>
      <c r="F88" s="5"/>
      <c r="G88" s="5"/>
      <c r="H88" s="59">
        <f>H89+H91+H93+H96</f>
        <v>570000</v>
      </c>
      <c r="I88" s="59">
        <f t="shared" ref="I88:M88" si="18">I89+I91+I93+I96</f>
        <v>456964.08</v>
      </c>
      <c r="J88" s="59">
        <f>J89+J91+J93+J96</f>
        <v>570000</v>
      </c>
      <c r="K88" s="59">
        <f t="shared" ref="K88:M88" si="19">K89+K91+K93+K96</f>
        <v>640000</v>
      </c>
      <c r="L88" s="59">
        <f t="shared" si="19"/>
        <v>640000</v>
      </c>
      <c r="M88" s="59">
        <f t="shared" si="19"/>
        <v>640000</v>
      </c>
    </row>
    <row r="89" spans="1:13" ht="38.25">
      <c r="A89" s="3"/>
      <c r="B89" s="43"/>
      <c r="C89" s="30" t="s">
        <v>1</v>
      </c>
      <c r="D89" s="28" t="s">
        <v>46</v>
      </c>
      <c r="E89" s="23" t="s">
        <v>47</v>
      </c>
      <c r="F89" s="5"/>
      <c r="G89" s="5"/>
      <c r="H89" s="60">
        <v>80000</v>
      </c>
      <c r="I89" s="60">
        <v>71185.23</v>
      </c>
      <c r="J89" s="60">
        <v>80000</v>
      </c>
      <c r="K89" s="80">
        <v>80000</v>
      </c>
      <c r="L89" s="80">
        <v>80000</v>
      </c>
      <c r="M89" s="80">
        <v>80000</v>
      </c>
    </row>
    <row r="90" spans="1:13" ht="56.25" customHeight="1">
      <c r="A90" s="3"/>
      <c r="B90" s="18" t="s">
        <v>49</v>
      </c>
      <c r="C90" s="30" t="s">
        <v>44</v>
      </c>
      <c r="D90" s="28" t="s">
        <v>48</v>
      </c>
      <c r="E90" s="27" t="s">
        <v>78</v>
      </c>
      <c r="F90" s="5" t="s">
        <v>81</v>
      </c>
      <c r="G90" s="5"/>
      <c r="H90" s="60">
        <v>80000</v>
      </c>
      <c r="I90" s="60">
        <v>71185.23</v>
      </c>
      <c r="J90" s="60">
        <v>80000</v>
      </c>
      <c r="K90" s="80">
        <v>80000</v>
      </c>
      <c r="L90" s="80">
        <v>80000</v>
      </c>
      <c r="M90" s="80">
        <v>80000</v>
      </c>
    </row>
    <row r="91" spans="1:13" ht="39" customHeight="1">
      <c r="A91" s="3"/>
      <c r="B91" s="19"/>
      <c r="C91" s="30" t="s">
        <v>1</v>
      </c>
      <c r="D91" s="28" t="s">
        <v>93</v>
      </c>
      <c r="E91" s="25" t="s">
        <v>91</v>
      </c>
      <c r="F91" s="5"/>
      <c r="G91" s="5"/>
      <c r="H91" s="60">
        <v>0</v>
      </c>
      <c r="I91" s="60">
        <v>0</v>
      </c>
      <c r="J91" s="60">
        <v>0</v>
      </c>
      <c r="K91" s="60">
        <v>0</v>
      </c>
      <c r="L91" s="60">
        <v>0</v>
      </c>
      <c r="M91" s="60">
        <v>0</v>
      </c>
    </row>
    <row r="92" spans="1:13" ht="57" customHeight="1">
      <c r="A92" s="3"/>
      <c r="B92" s="20" t="s">
        <v>92</v>
      </c>
      <c r="C92" s="30" t="s">
        <v>44</v>
      </c>
      <c r="D92" s="28" t="s">
        <v>94</v>
      </c>
      <c r="E92" s="27" t="s">
        <v>78</v>
      </c>
      <c r="F92" s="5" t="s">
        <v>81</v>
      </c>
      <c r="G92" s="5"/>
      <c r="H92" s="63">
        <v>0</v>
      </c>
      <c r="I92" s="63">
        <v>0</v>
      </c>
      <c r="J92" s="63">
        <v>0</v>
      </c>
      <c r="K92" s="60">
        <v>0</v>
      </c>
      <c r="L92" s="60">
        <v>0</v>
      </c>
      <c r="M92" s="60">
        <v>0</v>
      </c>
    </row>
    <row r="93" spans="1:13" ht="25.5">
      <c r="A93" s="3"/>
      <c r="B93" s="43"/>
      <c r="C93" s="30" t="s">
        <v>1</v>
      </c>
      <c r="D93" s="28" t="s">
        <v>50</v>
      </c>
      <c r="E93" s="23" t="s">
        <v>51</v>
      </c>
      <c r="F93" s="5"/>
      <c r="G93" s="5"/>
      <c r="H93" s="60">
        <v>10000</v>
      </c>
      <c r="I93" s="60">
        <f>I94+I95</f>
        <v>5166.2</v>
      </c>
      <c r="J93" s="60">
        <v>10000</v>
      </c>
      <c r="K93" s="67">
        <v>10000</v>
      </c>
      <c r="L93" s="67">
        <v>10000</v>
      </c>
      <c r="M93" s="67">
        <v>10000</v>
      </c>
    </row>
    <row r="94" spans="1:13" ht="38.25">
      <c r="A94" s="3"/>
      <c r="B94" s="42" t="s">
        <v>179</v>
      </c>
      <c r="C94" s="30" t="s">
        <v>44</v>
      </c>
      <c r="D94" s="28" t="s">
        <v>178</v>
      </c>
      <c r="E94" s="27" t="s">
        <v>78</v>
      </c>
      <c r="F94" s="5" t="s">
        <v>81</v>
      </c>
      <c r="G94" s="5"/>
      <c r="H94" s="60">
        <v>0</v>
      </c>
      <c r="I94" s="60">
        <v>0</v>
      </c>
      <c r="J94" s="60">
        <v>0</v>
      </c>
      <c r="K94" s="60">
        <v>0</v>
      </c>
      <c r="L94" s="60">
        <v>0</v>
      </c>
      <c r="M94" s="60">
        <v>0</v>
      </c>
    </row>
    <row r="95" spans="1:13" ht="51">
      <c r="A95" s="3"/>
      <c r="B95" s="18" t="s">
        <v>53</v>
      </c>
      <c r="C95" s="30" t="s">
        <v>44</v>
      </c>
      <c r="D95" s="28" t="s">
        <v>52</v>
      </c>
      <c r="E95" s="27" t="s">
        <v>78</v>
      </c>
      <c r="F95" s="5" t="s">
        <v>81</v>
      </c>
      <c r="G95" s="5"/>
      <c r="H95" s="60">
        <v>10000</v>
      </c>
      <c r="I95" s="60">
        <v>5166.2</v>
      </c>
      <c r="J95" s="60">
        <v>10000</v>
      </c>
      <c r="K95" s="60">
        <v>10000</v>
      </c>
      <c r="L95" s="60">
        <v>10000</v>
      </c>
      <c r="M95" s="60">
        <v>10000</v>
      </c>
    </row>
    <row r="96" spans="1:13" ht="25.5">
      <c r="A96" s="3"/>
      <c r="B96" s="43"/>
      <c r="C96" s="30" t="s">
        <v>1</v>
      </c>
      <c r="D96" s="28" t="s">
        <v>54</v>
      </c>
      <c r="E96" s="23" t="s">
        <v>55</v>
      </c>
      <c r="F96" s="5"/>
      <c r="G96" s="5"/>
      <c r="H96" s="60">
        <v>480000</v>
      </c>
      <c r="I96" s="60">
        <v>380612.65</v>
      </c>
      <c r="J96" s="60">
        <v>480000</v>
      </c>
      <c r="K96" s="67">
        <v>550000</v>
      </c>
      <c r="L96" s="67">
        <v>550000</v>
      </c>
      <c r="M96" s="67">
        <v>550000</v>
      </c>
    </row>
    <row r="97" spans="1:13" ht="38.25">
      <c r="A97" s="3"/>
      <c r="B97" s="20" t="s">
        <v>95</v>
      </c>
      <c r="C97" s="30" t="s">
        <v>44</v>
      </c>
      <c r="D97" s="28" t="s">
        <v>96</v>
      </c>
      <c r="E97" s="27" t="s">
        <v>78</v>
      </c>
      <c r="F97" s="5" t="s">
        <v>81</v>
      </c>
      <c r="G97" s="5"/>
      <c r="H97" s="63">
        <v>0</v>
      </c>
      <c r="I97" s="60">
        <v>0</v>
      </c>
      <c r="J97" s="63">
        <v>0</v>
      </c>
      <c r="K97" s="67">
        <v>0</v>
      </c>
      <c r="L97" s="67">
        <v>0</v>
      </c>
      <c r="M97" s="67">
        <v>0</v>
      </c>
    </row>
    <row r="98" spans="1:13" ht="51">
      <c r="A98" s="3"/>
      <c r="B98" s="18" t="s">
        <v>57</v>
      </c>
      <c r="C98" s="30" t="s">
        <v>44</v>
      </c>
      <c r="D98" s="28" t="s">
        <v>56</v>
      </c>
      <c r="E98" s="27" t="s">
        <v>78</v>
      </c>
      <c r="F98" s="5" t="s">
        <v>81</v>
      </c>
      <c r="G98" s="5"/>
      <c r="H98" s="60">
        <v>480000</v>
      </c>
      <c r="I98" s="60">
        <v>380612.65</v>
      </c>
      <c r="J98" s="60">
        <v>480000</v>
      </c>
      <c r="K98" s="67">
        <v>550000</v>
      </c>
      <c r="L98" s="67">
        <v>550000</v>
      </c>
      <c r="M98" s="67">
        <v>550000</v>
      </c>
    </row>
    <row r="99" spans="1:13" ht="27" customHeight="1">
      <c r="A99" s="3"/>
      <c r="B99" s="17" t="s">
        <v>58</v>
      </c>
      <c r="C99" s="30"/>
      <c r="D99" s="28"/>
      <c r="E99" s="24"/>
      <c r="F99" s="53"/>
      <c r="G99" s="53"/>
      <c r="H99" s="59">
        <f>H100</f>
        <v>0</v>
      </c>
      <c r="I99" s="59">
        <f t="shared" ref="I99:M99" si="20">I100</f>
        <v>51175.22</v>
      </c>
      <c r="J99" s="59">
        <f t="shared" si="20"/>
        <v>51175.22</v>
      </c>
      <c r="K99" s="59">
        <f t="shared" si="20"/>
        <v>0</v>
      </c>
      <c r="L99" s="59">
        <f t="shared" si="20"/>
        <v>0</v>
      </c>
      <c r="M99" s="59">
        <f t="shared" si="20"/>
        <v>0</v>
      </c>
    </row>
    <row r="100" spans="1:13" ht="18" customHeight="1">
      <c r="A100" s="3"/>
      <c r="B100" s="17" t="s">
        <v>59</v>
      </c>
      <c r="C100" s="30"/>
      <c r="D100" s="28"/>
      <c r="E100" s="23"/>
      <c r="F100" s="5"/>
      <c r="G100" s="5"/>
      <c r="H100" s="60">
        <f>H101+H104</f>
        <v>0</v>
      </c>
      <c r="I100" s="60">
        <f>I101+I104</f>
        <v>51175.22</v>
      </c>
      <c r="J100" s="60">
        <f t="shared" ref="J100:M100" si="21">J101+J104</f>
        <v>51175.22</v>
      </c>
      <c r="K100" s="60">
        <v>0</v>
      </c>
      <c r="L100" s="60">
        <v>0</v>
      </c>
      <c r="M100" s="60">
        <v>0</v>
      </c>
    </row>
    <row r="101" spans="1:13">
      <c r="A101" s="3"/>
      <c r="B101" s="19"/>
      <c r="C101" s="30" t="s">
        <v>1</v>
      </c>
      <c r="D101" s="28" t="s">
        <v>186</v>
      </c>
      <c r="E101" s="25" t="s">
        <v>59</v>
      </c>
      <c r="F101" s="5"/>
      <c r="G101" s="5"/>
      <c r="H101" s="63">
        <v>0</v>
      </c>
      <c r="I101" s="60">
        <v>1424</v>
      </c>
      <c r="J101" s="60">
        <v>1424</v>
      </c>
      <c r="K101" s="67">
        <v>0</v>
      </c>
      <c r="L101" s="67">
        <v>0</v>
      </c>
      <c r="M101" s="67">
        <v>0</v>
      </c>
    </row>
    <row r="102" spans="1:13" ht="51">
      <c r="A102" s="3"/>
      <c r="B102" s="20" t="s">
        <v>181</v>
      </c>
      <c r="C102" s="30" t="s">
        <v>171</v>
      </c>
      <c r="D102" s="28" t="s">
        <v>180</v>
      </c>
      <c r="E102" s="27" t="s">
        <v>78</v>
      </c>
      <c r="F102" s="5" t="s">
        <v>172</v>
      </c>
      <c r="G102" s="5"/>
      <c r="H102" s="63">
        <v>0</v>
      </c>
      <c r="I102" s="60">
        <v>1424</v>
      </c>
      <c r="J102" s="60">
        <v>1424</v>
      </c>
      <c r="K102" s="67">
        <v>0</v>
      </c>
      <c r="L102" s="67">
        <v>0</v>
      </c>
      <c r="M102" s="67">
        <v>0</v>
      </c>
    </row>
    <row r="103" spans="1:13" ht="26.25" customHeight="1">
      <c r="A103" s="3"/>
      <c r="B103" s="17" t="s">
        <v>62</v>
      </c>
      <c r="C103" s="30"/>
      <c r="D103" s="28"/>
      <c r="E103" s="23"/>
      <c r="F103" s="5"/>
      <c r="G103" s="5"/>
      <c r="H103" s="59">
        <f>H105+H106</f>
        <v>0</v>
      </c>
      <c r="I103" s="59">
        <f>I105+I106</f>
        <v>49751.22</v>
      </c>
      <c r="J103" s="59">
        <f>J105+J106</f>
        <v>49751.22</v>
      </c>
      <c r="K103" s="59">
        <f t="shared" ref="J103:M104" si="22">K105+K106</f>
        <v>0</v>
      </c>
      <c r="L103" s="59">
        <f t="shared" si="22"/>
        <v>0</v>
      </c>
      <c r="M103" s="59">
        <f t="shared" si="22"/>
        <v>0</v>
      </c>
    </row>
    <row r="104" spans="1:13" ht="30.75" customHeight="1">
      <c r="A104" s="3"/>
      <c r="B104" s="17"/>
      <c r="C104" s="30" t="s">
        <v>1</v>
      </c>
      <c r="D104" s="28" t="s">
        <v>187</v>
      </c>
      <c r="E104" s="23" t="s">
        <v>62</v>
      </c>
      <c r="F104" s="5"/>
      <c r="G104" s="5"/>
      <c r="H104" s="60">
        <v>0</v>
      </c>
      <c r="I104" s="60">
        <f>I105+I106</f>
        <v>49751.22</v>
      </c>
      <c r="J104" s="60">
        <f t="shared" ref="J104:M104" si="23">J105+J106</f>
        <v>49751.22</v>
      </c>
      <c r="K104" s="60">
        <f t="shared" si="23"/>
        <v>0</v>
      </c>
      <c r="L104" s="60">
        <f t="shared" si="23"/>
        <v>0</v>
      </c>
      <c r="M104" s="60">
        <f t="shared" si="23"/>
        <v>0</v>
      </c>
    </row>
    <row r="105" spans="1:13" ht="25.5">
      <c r="A105" s="3"/>
      <c r="B105" s="43" t="s">
        <v>185</v>
      </c>
      <c r="C105" s="30" t="s">
        <v>60</v>
      </c>
      <c r="D105" s="28" t="s">
        <v>182</v>
      </c>
      <c r="E105" s="27" t="s">
        <v>78</v>
      </c>
      <c r="F105" s="5" t="s">
        <v>163</v>
      </c>
      <c r="G105" s="5"/>
      <c r="H105" s="60">
        <v>0</v>
      </c>
      <c r="I105" s="60">
        <v>24124.32</v>
      </c>
      <c r="J105" s="60">
        <v>24124.32</v>
      </c>
      <c r="K105" s="59">
        <v>0</v>
      </c>
      <c r="L105" s="59">
        <v>0</v>
      </c>
      <c r="M105" s="59">
        <v>0</v>
      </c>
    </row>
    <row r="106" spans="1:13" ht="51">
      <c r="A106" s="3"/>
      <c r="B106" s="18" t="s">
        <v>185</v>
      </c>
      <c r="C106" s="30" t="s">
        <v>183</v>
      </c>
      <c r="D106" s="28" t="s">
        <v>182</v>
      </c>
      <c r="E106" s="27" t="s">
        <v>78</v>
      </c>
      <c r="F106" s="5" t="s">
        <v>184</v>
      </c>
      <c r="G106" s="5"/>
      <c r="H106" s="60">
        <v>0</v>
      </c>
      <c r="I106" s="60">
        <v>25626.9</v>
      </c>
      <c r="J106" s="60">
        <v>25626.9</v>
      </c>
      <c r="K106" s="59">
        <v>0</v>
      </c>
      <c r="L106" s="59">
        <v>0</v>
      </c>
      <c r="M106" s="59">
        <v>0</v>
      </c>
    </row>
    <row r="107" spans="1:13" ht="32.25" customHeight="1">
      <c r="A107" s="3"/>
      <c r="B107" s="17" t="s">
        <v>63</v>
      </c>
      <c r="C107" s="30"/>
      <c r="D107" s="28"/>
      <c r="E107" s="24"/>
      <c r="F107" s="53"/>
      <c r="G107" s="53"/>
      <c r="H107" s="59">
        <f>H108+H111</f>
        <v>34929538</v>
      </c>
      <c r="I107" s="59">
        <f t="shared" ref="I107:M107" si="24">I108+I111</f>
        <v>32173922.789999999</v>
      </c>
      <c r="J107" s="59">
        <f t="shared" si="24"/>
        <v>34252022</v>
      </c>
      <c r="K107" s="59">
        <f t="shared" si="24"/>
        <v>750000</v>
      </c>
      <c r="L107" s="59">
        <f t="shared" si="24"/>
        <v>500000</v>
      </c>
      <c r="M107" s="59">
        <f t="shared" si="24"/>
        <v>500000</v>
      </c>
    </row>
    <row r="108" spans="1:13" ht="82.5" customHeight="1">
      <c r="A108" s="3"/>
      <c r="B108" s="17" t="s">
        <v>64</v>
      </c>
      <c r="C108" s="30"/>
      <c r="D108" s="28"/>
      <c r="E108" s="23"/>
      <c r="F108" s="5"/>
      <c r="G108" s="5"/>
      <c r="H108" s="60">
        <v>100000</v>
      </c>
      <c r="I108" s="60">
        <v>22901</v>
      </c>
      <c r="J108" s="60">
        <v>100000</v>
      </c>
      <c r="K108" s="60">
        <v>100000</v>
      </c>
      <c r="L108" s="60">
        <v>100000</v>
      </c>
      <c r="M108" s="67">
        <v>100000</v>
      </c>
    </row>
    <row r="109" spans="1:13" ht="102">
      <c r="A109" s="3"/>
      <c r="B109" s="43"/>
      <c r="C109" s="30" t="s">
        <v>1</v>
      </c>
      <c r="D109" s="28" t="s">
        <v>195</v>
      </c>
      <c r="E109" s="18" t="s">
        <v>64</v>
      </c>
      <c r="F109" s="5"/>
      <c r="G109" s="5"/>
      <c r="H109" s="60">
        <v>100000</v>
      </c>
      <c r="I109" s="60">
        <v>22901</v>
      </c>
      <c r="J109" s="60">
        <v>100000</v>
      </c>
      <c r="K109" s="60">
        <v>100000</v>
      </c>
      <c r="L109" s="60">
        <v>100000</v>
      </c>
      <c r="M109" s="67">
        <v>100000</v>
      </c>
    </row>
    <row r="110" spans="1:13" ht="81" customHeight="1">
      <c r="A110" s="3"/>
      <c r="B110" s="18" t="s">
        <v>189</v>
      </c>
      <c r="C110" s="30" t="s">
        <v>171</v>
      </c>
      <c r="D110" s="28" t="s">
        <v>188</v>
      </c>
      <c r="E110" s="27" t="s">
        <v>78</v>
      </c>
      <c r="F110" s="5" t="s">
        <v>172</v>
      </c>
      <c r="G110" s="5"/>
      <c r="H110" s="60">
        <v>100000</v>
      </c>
      <c r="I110" s="60">
        <v>22901</v>
      </c>
      <c r="J110" s="60">
        <v>100000</v>
      </c>
      <c r="K110" s="60">
        <v>100000</v>
      </c>
      <c r="L110" s="60">
        <v>100000</v>
      </c>
      <c r="M110" s="67">
        <v>100000</v>
      </c>
    </row>
    <row r="111" spans="1:13" ht="34.5" customHeight="1">
      <c r="A111" s="3"/>
      <c r="B111" s="17" t="s">
        <v>65</v>
      </c>
      <c r="C111" s="30"/>
      <c r="D111" s="28"/>
      <c r="E111" s="23"/>
      <c r="F111" s="5"/>
      <c r="G111" s="5"/>
      <c r="H111" s="60">
        <f>H113+H114</f>
        <v>34829538</v>
      </c>
      <c r="I111" s="60">
        <f t="shared" ref="I111:M111" si="25">I113+I114</f>
        <v>32151021.789999999</v>
      </c>
      <c r="J111" s="60">
        <f>J113+J114</f>
        <v>34152022</v>
      </c>
      <c r="K111" s="60">
        <f t="shared" si="25"/>
        <v>650000</v>
      </c>
      <c r="L111" s="60">
        <f t="shared" si="25"/>
        <v>400000</v>
      </c>
      <c r="M111" s="60">
        <f t="shared" si="25"/>
        <v>400000</v>
      </c>
    </row>
    <row r="112" spans="1:13" ht="38.25">
      <c r="A112" s="3"/>
      <c r="B112" s="43"/>
      <c r="C112" s="30" t="s">
        <v>1</v>
      </c>
      <c r="D112" s="28" t="s">
        <v>190</v>
      </c>
      <c r="E112" s="23" t="s">
        <v>65</v>
      </c>
      <c r="F112" s="5"/>
      <c r="G112" s="5"/>
      <c r="H112" s="60">
        <f>H113+H114</f>
        <v>34829538</v>
      </c>
      <c r="I112" s="60">
        <f t="shared" ref="I112:J112" si="26">I113+I114</f>
        <v>32151021.789999999</v>
      </c>
      <c r="J112" s="60">
        <f t="shared" si="26"/>
        <v>34152022</v>
      </c>
      <c r="K112" s="60">
        <f t="shared" ref="K112" si="27">K113+K114</f>
        <v>650000</v>
      </c>
      <c r="L112" s="60">
        <f t="shared" ref="L112" si="28">L113+L114</f>
        <v>400000</v>
      </c>
      <c r="M112" s="60">
        <f t="shared" ref="M112" si="29">M113+M114</f>
        <v>400000</v>
      </c>
    </row>
    <row r="113" spans="1:13" ht="57" customHeight="1">
      <c r="A113" s="3"/>
      <c r="B113" s="18" t="s">
        <v>191</v>
      </c>
      <c r="C113" s="30" t="s">
        <v>171</v>
      </c>
      <c r="D113" s="28" t="s">
        <v>193</v>
      </c>
      <c r="E113" s="27" t="s">
        <v>78</v>
      </c>
      <c r="F113" s="5" t="s">
        <v>172</v>
      </c>
      <c r="G113" s="5"/>
      <c r="H113" s="60">
        <v>34829538</v>
      </c>
      <c r="I113" s="60">
        <v>32151021.789999999</v>
      </c>
      <c r="J113" s="60">
        <v>34152022</v>
      </c>
      <c r="K113" s="60">
        <v>650000</v>
      </c>
      <c r="L113" s="60">
        <v>400000</v>
      </c>
      <c r="M113" s="60">
        <v>400000</v>
      </c>
    </row>
    <row r="114" spans="1:13" ht="57" customHeight="1">
      <c r="A114" s="3"/>
      <c r="B114" s="18" t="s">
        <v>192</v>
      </c>
      <c r="C114" s="30" t="s">
        <v>171</v>
      </c>
      <c r="D114" s="28" t="s">
        <v>194</v>
      </c>
      <c r="E114" s="27" t="s">
        <v>78</v>
      </c>
      <c r="F114" s="5" t="s">
        <v>172</v>
      </c>
      <c r="G114" s="5"/>
      <c r="H114" s="60">
        <v>0</v>
      </c>
      <c r="I114" s="60">
        <v>0</v>
      </c>
      <c r="J114" s="60">
        <v>0</v>
      </c>
      <c r="K114" s="60">
        <v>0</v>
      </c>
      <c r="L114" s="60">
        <v>0</v>
      </c>
      <c r="M114" s="60">
        <v>0</v>
      </c>
    </row>
    <row r="115" spans="1:13">
      <c r="A115" s="3"/>
      <c r="B115" s="17" t="s">
        <v>66</v>
      </c>
      <c r="C115" s="30"/>
      <c r="D115" s="28"/>
      <c r="E115" s="24"/>
      <c r="F115" s="53"/>
      <c r="G115" s="53"/>
      <c r="H115" s="59">
        <f>H116+H119+H121+H124+H130+H133+H139+H145</f>
        <v>1500000</v>
      </c>
      <c r="I115" s="59">
        <f>I116+I119+I121+I124+I130+I133+I139+I145+I135+I137</f>
        <v>1402062.05</v>
      </c>
      <c r="J115" s="59">
        <f>J116+J119+J121+J124+J130+J133+J139+J145+J135</f>
        <v>1500000</v>
      </c>
      <c r="K115" s="59">
        <f>K116+K119+K121+K124+K130+K133+K139+K145+K135</f>
        <v>1800000</v>
      </c>
      <c r="L115" s="59">
        <f t="shared" ref="L115:M115" si="30">L116+L119+L121+L124+L130+L133+L139+L145+L135</f>
        <v>1800000</v>
      </c>
      <c r="M115" s="59">
        <f t="shared" si="30"/>
        <v>1800000</v>
      </c>
    </row>
    <row r="116" spans="1:13" ht="118.5" customHeight="1">
      <c r="A116" s="3"/>
      <c r="B116" s="43"/>
      <c r="C116" s="30" t="s">
        <v>1</v>
      </c>
      <c r="D116" s="28" t="s">
        <v>238</v>
      </c>
      <c r="E116" s="23" t="s">
        <v>67</v>
      </c>
      <c r="F116" s="5"/>
      <c r="G116" s="5"/>
      <c r="H116" s="60">
        <f>H117+H118</f>
        <v>200000</v>
      </c>
      <c r="I116" s="60">
        <f t="shared" ref="I116:M116" si="31">I117+I118</f>
        <v>117425.09</v>
      </c>
      <c r="J116" s="60">
        <f t="shared" si="31"/>
        <v>215000</v>
      </c>
      <c r="K116" s="60">
        <f t="shared" si="31"/>
        <v>200000</v>
      </c>
      <c r="L116" s="60">
        <f t="shared" si="31"/>
        <v>200000</v>
      </c>
      <c r="M116" s="60">
        <f t="shared" si="31"/>
        <v>200000</v>
      </c>
    </row>
    <row r="117" spans="1:13" ht="51">
      <c r="A117" s="3"/>
      <c r="B117" s="47" t="s">
        <v>196</v>
      </c>
      <c r="C117" s="30" t="s">
        <v>5</v>
      </c>
      <c r="D117" s="28" t="s">
        <v>211</v>
      </c>
      <c r="E117" s="27" t="s">
        <v>78</v>
      </c>
      <c r="F117" s="5" t="s">
        <v>6</v>
      </c>
      <c r="G117" s="5"/>
      <c r="H117" s="60">
        <v>200000</v>
      </c>
      <c r="I117" s="60">
        <v>214323.47</v>
      </c>
      <c r="J117" s="60">
        <v>215000</v>
      </c>
      <c r="K117" s="60">
        <v>200000</v>
      </c>
      <c r="L117" s="60">
        <v>200000</v>
      </c>
      <c r="M117" s="60">
        <v>200000</v>
      </c>
    </row>
    <row r="118" spans="1:13" ht="76.5">
      <c r="A118" s="3"/>
      <c r="B118" s="47" t="s">
        <v>197</v>
      </c>
      <c r="C118" s="30" t="s">
        <v>5</v>
      </c>
      <c r="D118" s="28" t="s">
        <v>212</v>
      </c>
      <c r="E118" s="27" t="s">
        <v>78</v>
      </c>
      <c r="F118" s="5" t="s">
        <v>6</v>
      </c>
      <c r="G118" s="5"/>
      <c r="H118" s="60">
        <v>0</v>
      </c>
      <c r="I118" s="60">
        <v>-96898.38</v>
      </c>
      <c r="J118" s="60">
        <v>0</v>
      </c>
      <c r="K118" s="60">
        <v>0</v>
      </c>
      <c r="L118" s="60">
        <v>0</v>
      </c>
      <c r="M118" s="60">
        <v>0</v>
      </c>
    </row>
    <row r="119" spans="1:13" ht="79.5" customHeight="1">
      <c r="A119" s="3"/>
      <c r="B119" s="47"/>
      <c r="C119" s="30" t="s">
        <v>1</v>
      </c>
      <c r="D119" s="28" t="s">
        <v>213</v>
      </c>
      <c r="E119" s="23" t="s">
        <v>198</v>
      </c>
      <c r="F119" s="5"/>
      <c r="G119" s="5"/>
      <c r="H119" s="60">
        <f>H120</f>
        <v>100000</v>
      </c>
      <c r="I119" s="60">
        <f t="shared" ref="I119:M119" si="32">I120</f>
        <v>64000</v>
      </c>
      <c r="J119" s="60">
        <f t="shared" si="32"/>
        <v>64000</v>
      </c>
      <c r="K119" s="60">
        <f t="shared" si="32"/>
        <v>10000</v>
      </c>
      <c r="L119" s="60">
        <f t="shared" si="32"/>
        <v>10000</v>
      </c>
      <c r="M119" s="60">
        <f t="shared" si="32"/>
        <v>10000</v>
      </c>
    </row>
    <row r="120" spans="1:13" ht="76.5">
      <c r="A120" s="3"/>
      <c r="B120" s="47" t="s">
        <v>199</v>
      </c>
      <c r="C120" s="30" t="s">
        <v>5</v>
      </c>
      <c r="D120" s="28" t="s">
        <v>214</v>
      </c>
      <c r="E120" s="27" t="s">
        <v>78</v>
      </c>
      <c r="F120" s="5" t="s">
        <v>6</v>
      </c>
      <c r="G120" s="5"/>
      <c r="H120" s="60">
        <v>100000</v>
      </c>
      <c r="I120" s="60">
        <v>64000</v>
      </c>
      <c r="J120" s="60">
        <v>64000</v>
      </c>
      <c r="K120" s="60">
        <v>10000</v>
      </c>
      <c r="L120" s="60">
        <v>10000</v>
      </c>
      <c r="M120" s="60">
        <v>10000</v>
      </c>
    </row>
    <row r="121" spans="1:13" ht="78" customHeight="1">
      <c r="A121" s="3"/>
      <c r="B121" s="47"/>
      <c r="C121" s="30" t="s">
        <v>1</v>
      </c>
      <c r="D121" s="28" t="s">
        <v>240</v>
      </c>
      <c r="E121" s="23" t="s">
        <v>239</v>
      </c>
      <c r="F121" s="5"/>
      <c r="G121" s="5"/>
      <c r="H121" s="60">
        <f>H122+H123</f>
        <v>100000</v>
      </c>
      <c r="I121" s="60">
        <f t="shared" ref="I121:M121" si="33">I122+I123</f>
        <v>205001.33</v>
      </c>
      <c r="J121" s="60">
        <f t="shared" si="33"/>
        <v>205000</v>
      </c>
      <c r="K121" s="60">
        <f t="shared" si="33"/>
        <v>200000</v>
      </c>
      <c r="L121" s="60">
        <f t="shared" si="33"/>
        <v>200000</v>
      </c>
      <c r="M121" s="60">
        <f t="shared" si="33"/>
        <v>200000</v>
      </c>
    </row>
    <row r="122" spans="1:13" ht="78" customHeight="1">
      <c r="A122" s="3"/>
      <c r="B122" s="44" t="s">
        <v>200</v>
      </c>
      <c r="C122" s="30" t="s">
        <v>339</v>
      </c>
      <c r="D122" s="28" t="s">
        <v>215</v>
      </c>
      <c r="E122" s="27" t="s">
        <v>78</v>
      </c>
      <c r="F122" s="5" t="s">
        <v>340</v>
      </c>
      <c r="G122" s="5"/>
      <c r="H122" s="60">
        <v>100000</v>
      </c>
      <c r="I122" s="60">
        <v>5000</v>
      </c>
      <c r="J122" s="60">
        <v>5000</v>
      </c>
      <c r="K122" s="60">
        <v>5000</v>
      </c>
      <c r="L122" s="60">
        <v>5000</v>
      </c>
      <c r="M122" s="60">
        <v>5000</v>
      </c>
    </row>
    <row r="123" spans="1:13" ht="76.5">
      <c r="A123" s="3"/>
      <c r="B123" s="44" t="s">
        <v>200</v>
      </c>
      <c r="C123" s="30" t="s">
        <v>34</v>
      </c>
      <c r="D123" s="28" t="s">
        <v>215</v>
      </c>
      <c r="E123" s="27" t="s">
        <v>78</v>
      </c>
      <c r="F123" s="5" t="s">
        <v>79</v>
      </c>
      <c r="G123" s="5"/>
      <c r="H123" s="60">
        <v>0</v>
      </c>
      <c r="I123" s="60">
        <v>200001.33</v>
      </c>
      <c r="J123" s="60">
        <v>200000</v>
      </c>
      <c r="K123" s="60">
        <v>195000</v>
      </c>
      <c r="L123" s="60">
        <v>195000</v>
      </c>
      <c r="M123" s="60">
        <v>195000</v>
      </c>
    </row>
    <row r="124" spans="1:13" ht="153">
      <c r="A124" s="3"/>
      <c r="B124" s="44"/>
      <c r="C124" s="30" t="s">
        <v>1</v>
      </c>
      <c r="D124" s="28" t="s">
        <v>241</v>
      </c>
      <c r="E124" s="26" t="s">
        <v>68</v>
      </c>
      <c r="F124" s="5"/>
      <c r="G124" s="5"/>
      <c r="H124" s="60">
        <f>H125+H126+H127+H128+H129</f>
        <v>220000</v>
      </c>
      <c r="I124" s="60">
        <f t="shared" ref="I124:M124" si="34">I125+I126+I127+I128+I129</f>
        <v>467709.43</v>
      </c>
      <c r="J124" s="60">
        <f t="shared" si="34"/>
        <v>325500</v>
      </c>
      <c r="K124" s="60">
        <f t="shared" si="34"/>
        <v>250000</v>
      </c>
      <c r="L124" s="60">
        <f t="shared" si="34"/>
        <v>250000</v>
      </c>
      <c r="M124" s="60">
        <f t="shared" si="34"/>
        <v>250000</v>
      </c>
    </row>
    <row r="125" spans="1:13" ht="38.25">
      <c r="A125" s="3"/>
      <c r="B125" s="21" t="s">
        <v>201</v>
      </c>
      <c r="C125" s="30" t="s">
        <v>226</v>
      </c>
      <c r="D125" s="28" t="s">
        <v>216</v>
      </c>
      <c r="E125" s="27" t="s">
        <v>78</v>
      </c>
      <c r="F125" s="5" t="s">
        <v>230</v>
      </c>
      <c r="G125" s="5"/>
      <c r="H125" s="66">
        <v>0</v>
      </c>
      <c r="I125" s="59">
        <v>0</v>
      </c>
      <c r="J125" s="59">
        <v>0</v>
      </c>
      <c r="K125" s="59">
        <v>0</v>
      </c>
      <c r="L125" s="59">
        <v>0</v>
      </c>
      <c r="M125" s="59">
        <v>0</v>
      </c>
    </row>
    <row r="126" spans="1:13" ht="89.25">
      <c r="A126" s="3"/>
      <c r="B126" s="21" t="s">
        <v>201</v>
      </c>
      <c r="C126" s="30" t="s">
        <v>112</v>
      </c>
      <c r="D126" s="28" t="s">
        <v>216</v>
      </c>
      <c r="E126" s="27" t="s">
        <v>78</v>
      </c>
      <c r="F126" s="5" t="s">
        <v>231</v>
      </c>
      <c r="G126" s="5"/>
      <c r="H126" s="66">
        <v>0</v>
      </c>
      <c r="I126" s="59">
        <v>141209.43</v>
      </c>
      <c r="J126" s="59">
        <v>141200</v>
      </c>
      <c r="K126" s="59">
        <v>50000</v>
      </c>
      <c r="L126" s="59">
        <v>50000</v>
      </c>
      <c r="M126" s="59">
        <v>50000</v>
      </c>
    </row>
    <row r="127" spans="1:13" ht="63.75">
      <c r="A127" s="3"/>
      <c r="B127" s="21" t="s">
        <v>202</v>
      </c>
      <c r="C127" s="30" t="s">
        <v>226</v>
      </c>
      <c r="D127" s="28" t="s">
        <v>217</v>
      </c>
      <c r="E127" s="27" t="s">
        <v>78</v>
      </c>
      <c r="F127" s="5" t="s">
        <v>230</v>
      </c>
      <c r="G127" s="5"/>
      <c r="H127" s="67">
        <v>70000</v>
      </c>
      <c r="I127" s="60">
        <v>3500</v>
      </c>
      <c r="J127" s="60">
        <v>3500</v>
      </c>
      <c r="K127" s="60">
        <v>0</v>
      </c>
      <c r="L127" s="60">
        <v>0</v>
      </c>
      <c r="M127" s="60">
        <v>0</v>
      </c>
    </row>
    <row r="128" spans="1:13" ht="51">
      <c r="A128" s="3"/>
      <c r="B128" s="45" t="s">
        <v>203</v>
      </c>
      <c r="C128" s="30" t="s">
        <v>35</v>
      </c>
      <c r="D128" s="28" t="s">
        <v>218</v>
      </c>
      <c r="E128" s="27" t="s">
        <v>78</v>
      </c>
      <c r="F128" s="5" t="s">
        <v>80</v>
      </c>
      <c r="G128" s="5"/>
      <c r="H128" s="59">
        <v>0</v>
      </c>
      <c r="I128" s="59">
        <v>165000</v>
      </c>
      <c r="J128" s="59">
        <v>165000</v>
      </c>
      <c r="K128" s="59">
        <v>200000</v>
      </c>
      <c r="L128" s="59">
        <v>200000</v>
      </c>
      <c r="M128" s="59">
        <v>200000</v>
      </c>
    </row>
    <row r="129" spans="1:13" ht="51">
      <c r="A129" s="3"/>
      <c r="B129" s="22" t="s">
        <v>203</v>
      </c>
      <c r="C129" s="30" t="s">
        <v>227</v>
      </c>
      <c r="D129" s="28" t="s">
        <v>218</v>
      </c>
      <c r="E129" s="27" t="s">
        <v>78</v>
      </c>
      <c r="F129" s="5" t="s">
        <v>232</v>
      </c>
      <c r="G129" s="5"/>
      <c r="H129" s="67">
        <v>150000</v>
      </c>
      <c r="I129" s="60">
        <v>158000</v>
      </c>
      <c r="J129" s="60">
        <v>15800</v>
      </c>
      <c r="K129" s="60">
        <v>0</v>
      </c>
      <c r="L129" s="60">
        <v>0</v>
      </c>
      <c r="M129" s="60">
        <v>0</v>
      </c>
    </row>
    <row r="130" spans="1:13" ht="79.5" customHeight="1">
      <c r="A130" s="3"/>
      <c r="B130" s="22"/>
      <c r="C130" s="30" t="s">
        <v>1</v>
      </c>
      <c r="D130" s="28" t="s">
        <v>219</v>
      </c>
      <c r="E130" s="25" t="s">
        <v>204</v>
      </c>
      <c r="F130" s="46"/>
      <c r="G130" s="5"/>
      <c r="H130" s="67">
        <f>H131+H132</f>
        <v>30000</v>
      </c>
      <c r="I130" s="67">
        <f t="shared" ref="I130:M130" si="35">I131+I132</f>
        <v>19153.009999999998</v>
      </c>
      <c r="J130" s="67">
        <v>20000</v>
      </c>
      <c r="K130" s="67">
        <f t="shared" si="35"/>
        <v>30000</v>
      </c>
      <c r="L130" s="67">
        <f t="shared" si="35"/>
        <v>30000</v>
      </c>
      <c r="M130" s="67">
        <f t="shared" si="35"/>
        <v>30000</v>
      </c>
    </row>
    <row r="131" spans="1:13" ht="76.5">
      <c r="A131" s="3"/>
      <c r="B131" s="47" t="s">
        <v>205</v>
      </c>
      <c r="C131" s="30" t="s">
        <v>70</v>
      </c>
      <c r="D131" s="28" t="s">
        <v>220</v>
      </c>
      <c r="E131" s="27" t="s">
        <v>78</v>
      </c>
      <c r="F131" s="5" t="s">
        <v>82</v>
      </c>
      <c r="G131" s="5"/>
      <c r="H131" s="60">
        <v>0</v>
      </c>
      <c r="I131" s="60">
        <v>0</v>
      </c>
      <c r="J131" s="60">
        <v>0</v>
      </c>
      <c r="K131" s="60">
        <v>0</v>
      </c>
      <c r="L131" s="60">
        <v>0</v>
      </c>
      <c r="M131" s="60">
        <v>0</v>
      </c>
    </row>
    <row r="132" spans="1:13" ht="76.5">
      <c r="A132" s="3"/>
      <c r="B132" s="44" t="s">
        <v>205</v>
      </c>
      <c r="C132" s="30" t="s">
        <v>34</v>
      </c>
      <c r="D132" s="28" t="s">
        <v>220</v>
      </c>
      <c r="E132" s="27" t="s">
        <v>78</v>
      </c>
      <c r="F132" s="5" t="s">
        <v>79</v>
      </c>
      <c r="G132" s="5"/>
      <c r="H132" s="60">
        <v>30000</v>
      </c>
      <c r="I132" s="60">
        <v>19153.009999999998</v>
      </c>
      <c r="J132" s="60">
        <v>20000</v>
      </c>
      <c r="K132" s="60">
        <v>30000</v>
      </c>
      <c r="L132" s="60">
        <v>30000</v>
      </c>
      <c r="M132" s="60">
        <v>30000</v>
      </c>
    </row>
    <row r="133" spans="1:13" ht="38.25">
      <c r="A133" s="3"/>
      <c r="B133" s="44"/>
      <c r="C133" s="30" t="s">
        <v>1</v>
      </c>
      <c r="D133" s="28" t="s">
        <v>221</v>
      </c>
      <c r="E133" s="26" t="s">
        <v>206</v>
      </c>
      <c r="F133" s="5"/>
      <c r="G133" s="5"/>
      <c r="H133" s="67">
        <f>H134</f>
        <v>30000</v>
      </c>
      <c r="I133" s="67">
        <f t="shared" ref="I133:M133" si="36">I134</f>
        <v>29000</v>
      </c>
      <c r="J133" s="67">
        <f t="shared" si="36"/>
        <v>30000</v>
      </c>
      <c r="K133" s="67">
        <f t="shared" si="36"/>
        <v>30000</v>
      </c>
      <c r="L133" s="67">
        <f t="shared" si="36"/>
        <v>30000</v>
      </c>
      <c r="M133" s="67">
        <f t="shared" si="36"/>
        <v>30000</v>
      </c>
    </row>
    <row r="134" spans="1:13" ht="51">
      <c r="A134" s="3"/>
      <c r="B134" s="21" t="s">
        <v>207</v>
      </c>
      <c r="C134" s="30" t="s">
        <v>34</v>
      </c>
      <c r="D134" s="28" t="s">
        <v>222</v>
      </c>
      <c r="E134" s="27" t="s">
        <v>78</v>
      </c>
      <c r="F134" s="5" t="s">
        <v>79</v>
      </c>
      <c r="G134" s="5"/>
      <c r="H134" s="67">
        <v>30000</v>
      </c>
      <c r="I134" s="60">
        <v>29000</v>
      </c>
      <c r="J134" s="67">
        <v>30000</v>
      </c>
      <c r="K134" s="67">
        <v>30000</v>
      </c>
      <c r="L134" s="67">
        <v>30000</v>
      </c>
      <c r="M134" s="67">
        <v>30000</v>
      </c>
    </row>
    <row r="135" spans="1:13" ht="89.25">
      <c r="A135" s="3"/>
      <c r="B135" s="21"/>
      <c r="C135" s="30" t="s">
        <v>1</v>
      </c>
      <c r="D135" s="28" t="s">
        <v>335</v>
      </c>
      <c r="E135" s="27" t="s">
        <v>338</v>
      </c>
      <c r="F135" s="5"/>
      <c r="G135" s="5"/>
      <c r="H135" s="67">
        <f>H136</f>
        <v>0</v>
      </c>
      <c r="I135" s="67">
        <f t="shared" ref="I135:M135" si="37">I136</f>
        <v>30000</v>
      </c>
      <c r="J135" s="67">
        <f t="shared" si="37"/>
        <v>30000</v>
      </c>
      <c r="K135" s="67">
        <f t="shared" si="37"/>
        <v>50000</v>
      </c>
      <c r="L135" s="67">
        <f t="shared" si="37"/>
        <v>50000</v>
      </c>
      <c r="M135" s="67">
        <f t="shared" si="37"/>
        <v>50000</v>
      </c>
    </row>
    <row r="136" spans="1:13" ht="51">
      <c r="A136" s="3"/>
      <c r="B136" s="160" t="s">
        <v>338</v>
      </c>
      <c r="C136" s="30" t="s">
        <v>336</v>
      </c>
      <c r="D136" s="28" t="s">
        <v>335</v>
      </c>
      <c r="E136" s="27" t="s">
        <v>78</v>
      </c>
      <c r="F136" s="5" t="s">
        <v>337</v>
      </c>
      <c r="G136" s="5"/>
      <c r="H136" s="67">
        <v>0</v>
      </c>
      <c r="I136" s="60">
        <v>30000</v>
      </c>
      <c r="J136" s="67">
        <v>30000</v>
      </c>
      <c r="K136" s="67">
        <v>50000</v>
      </c>
      <c r="L136" s="67">
        <v>50000</v>
      </c>
      <c r="M136" s="67">
        <v>50000</v>
      </c>
    </row>
    <row r="137" spans="1:13" ht="110.25" customHeight="1">
      <c r="A137" s="3"/>
      <c r="B137" s="21"/>
      <c r="C137" s="30" t="s">
        <v>1</v>
      </c>
      <c r="D137" s="28" t="s">
        <v>331</v>
      </c>
      <c r="E137" s="27" t="s">
        <v>332</v>
      </c>
      <c r="F137" s="5"/>
      <c r="G137" s="5"/>
      <c r="H137" s="67">
        <f>H138</f>
        <v>0</v>
      </c>
      <c r="I137" s="67">
        <f t="shared" ref="I137:M137" si="38">I138</f>
        <v>1060</v>
      </c>
      <c r="J137" s="67">
        <f t="shared" si="38"/>
        <v>1100</v>
      </c>
      <c r="K137" s="67">
        <f t="shared" si="38"/>
        <v>0</v>
      </c>
      <c r="L137" s="67">
        <f t="shared" si="38"/>
        <v>0</v>
      </c>
      <c r="M137" s="67">
        <f t="shared" si="38"/>
        <v>0</v>
      </c>
    </row>
    <row r="138" spans="1:13" ht="69.75" customHeight="1">
      <c r="A138" s="3"/>
      <c r="B138" s="21" t="s">
        <v>332</v>
      </c>
      <c r="C138" s="30" t="s">
        <v>226</v>
      </c>
      <c r="D138" s="28" t="s">
        <v>331</v>
      </c>
      <c r="E138" s="27" t="s">
        <v>78</v>
      </c>
      <c r="F138" s="5" t="s">
        <v>230</v>
      </c>
      <c r="G138" s="5"/>
      <c r="H138" s="67">
        <v>0</v>
      </c>
      <c r="I138" s="60">
        <v>1060</v>
      </c>
      <c r="J138" s="67">
        <v>1100</v>
      </c>
      <c r="K138" s="67">
        <v>0</v>
      </c>
      <c r="L138" s="67">
        <v>0</v>
      </c>
      <c r="M138" s="67">
        <v>0</v>
      </c>
    </row>
    <row r="139" spans="1:13" ht="89.25">
      <c r="A139" s="3"/>
      <c r="B139" s="21"/>
      <c r="C139" s="30" t="s">
        <v>1</v>
      </c>
      <c r="D139" s="28" t="s">
        <v>243</v>
      </c>
      <c r="E139" s="26" t="s">
        <v>242</v>
      </c>
      <c r="F139" s="5"/>
      <c r="G139" s="5"/>
      <c r="H139" s="67">
        <f>H140+H141+H142+H143+H144</f>
        <v>0</v>
      </c>
      <c r="I139" s="67">
        <f t="shared" ref="I139:M139" si="39">I140+I141+I142+I143+I144</f>
        <v>75710.89</v>
      </c>
      <c r="J139" s="67">
        <f t="shared" si="39"/>
        <v>97000</v>
      </c>
      <c r="K139" s="67">
        <f t="shared" si="39"/>
        <v>100000</v>
      </c>
      <c r="L139" s="67">
        <f t="shared" si="39"/>
        <v>100000</v>
      </c>
      <c r="M139" s="67">
        <f t="shared" si="39"/>
        <v>100000</v>
      </c>
    </row>
    <row r="140" spans="1:13" ht="89.25">
      <c r="A140" s="3"/>
      <c r="B140" s="21" t="s">
        <v>208</v>
      </c>
      <c r="C140" s="30" t="s">
        <v>5</v>
      </c>
      <c r="D140" s="28" t="s">
        <v>223</v>
      </c>
      <c r="E140" s="27" t="s">
        <v>78</v>
      </c>
      <c r="F140" s="5" t="s">
        <v>6</v>
      </c>
      <c r="G140" s="5"/>
      <c r="H140" s="67">
        <v>0</v>
      </c>
      <c r="I140" s="60">
        <v>1600</v>
      </c>
      <c r="J140" s="60">
        <v>2000</v>
      </c>
      <c r="K140" s="60">
        <v>5000</v>
      </c>
      <c r="L140" s="60">
        <v>5000</v>
      </c>
      <c r="M140" s="60">
        <v>5000</v>
      </c>
    </row>
    <row r="141" spans="1:13" ht="89.25">
      <c r="A141" s="3"/>
      <c r="B141" s="47" t="s">
        <v>208</v>
      </c>
      <c r="C141" s="30" t="s">
        <v>226</v>
      </c>
      <c r="D141" s="28" t="s">
        <v>223</v>
      </c>
      <c r="E141" s="27" t="s">
        <v>78</v>
      </c>
      <c r="F141" s="5" t="s">
        <v>230</v>
      </c>
      <c r="G141" s="5"/>
      <c r="H141" s="60">
        <v>0</v>
      </c>
      <c r="I141" s="60">
        <v>5800</v>
      </c>
      <c r="J141" s="60">
        <v>6000</v>
      </c>
      <c r="K141" s="60">
        <v>6000</v>
      </c>
      <c r="L141" s="60">
        <v>6000</v>
      </c>
      <c r="M141" s="60">
        <v>6000</v>
      </c>
    </row>
    <row r="142" spans="1:13" ht="89.25">
      <c r="A142" s="3"/>
      <c r="B142" s="47" t="s">
        <v>208</v>
      </c>
      <c r="C142" s="30" t="s">
        <v>227</v>
      </c>
      <c r="D142" s="28" t="s">
        <v>223</v>
      </c>
      <c r="E142" s="27" t="s">
        <v>78</v>
      </c>
      <c r="F142" s="5" t="s">
        <v>232</v>
      </c>
      <c r="G142" s="5"/>
      <c r="H142" s="60">
        <v>0</v>
      </c>
      <c r="I142" s="60">
        <v>4000</v>
      </c>
      <c r="J142" s="60">
        <v>4000</v>
      </c>
      <c r="K142" s="60">
        <v>4000</v>
      </c>
      <c r="L142" s="60">
        <v>4000</v>
      </c>
      <c r="M142" s="60">
        <v>4000</v>
      </c>
    </row>
    <row r="143" spans="1:13" ht="89.25">
      <c r="A143" s="3"/>
      <c r="B143" s="44" t="s">
        <v>208</v>
      </c>
      <c r="C143" s="30" t="s">
        <v>333</v>
      </c>
      <c r="D143" s="28" t="s">
        <v>223</v>
      </c>
      <c r="E143" s="27" t="s">
        <v>78</v>
      </c>
      <c r="F143" s="5" t="s">
        <v>334</v>
      </c>
      <c r="G143" s="5"/>
      <c r="H143" s="60">
        <v>0</v>
      </c>
      <c r="I143" s="60">
        <v>2000</v>
      </c>
      <c r="J143" s="60">
        <v>2000</v>
      </c>
      <c r="K143" s="60">
        <v>2000</v>
      </c>
      <c r="L143" s="60">
        <v>2000</v>
      </c>
      <c r="M143" s="60">
        <v>2000</v>
      </c>
    </row>
    <row r="144" spans="1:13" ht="89.25">
      <c r="A144" s="3"/>
      <c r="B144" s="44" t="s">
        <v>208</v>
      </c>
      <c r="C144" s="30" t="s">
        <v>34</v>
      </c>
      <c r="D144" s="28" t="s">
        <v>223</v>
      </c>
      <c r="E144" s="27" t="s">
        <v>78</v>
      </c>
      <c r="F144" s="5" t="s">
        <v>79</v>
      </c>
      <c r="G144" s="5"/>
      <c r="H144" s="67">
        <v>0</v>
      </c>
      <c r="I144" s="60">
        <v>62310.89</v>
      </c>
      <c r="J144" s="60">
        <v>83000</v>
      </c>
      <c r="K144" s="60">
        <v>83000</v>
      </c>
      <c r="L144" s="60">
        <v>83000</v>
      </c>
      <c r="M144" s="60">
        <v>83000</v>
      </c>
    </row>
    <row r="145" spans="1:13" ht="38.25">
      <c r="A145" s="3"/>
      <c r="B145" s="44"/>
      <c r="C145" s="30" t="s">
        <v>1</v>
      </c>
      <c r="D145" s="28" t="s">
        <v>244</v>
      </c>
      <c r="E145" s="26" t="s">
        <v>69</v>
      </c>
      <c r="F145" s="5"/>
      <c r="G145" s="5"/>
      <c r="H145" s="67">
        <f>H146+H147+H148+H149+H150+H151+H152+H153+H154+H155+H156+H157+H158+H159+H160</f>
        <v>820000</v>
      </c>
      <c r="I145" s="67">
        <f>I146+I147+I148+I149+I150+I151+I152+I153+I154+I155+I156+I157+I158+I159+I160</f>
        <v>393002.30000000005</v>
      </c>
      <c r="J145" s="67">
        <f t="shared" ref="J145:M145" si="40">J146+J147+J148+J149+J150+J151+J152+J153+J154+J155+J156+J157+J158+J159+J160</f>
        <v>513500</v>
      </c>
      <c r="K145" s="67">
        <f t="shared" si="40"/>
        <v>930000</v>
      </c>
      <c r="L145" s="67">
        <f t="shared" si="40"/>
        <v>930000</v>
      </c>
      <c r="M145" s="67">
        <f t="shared" si="40"/>
        <v>930000</v>
      </c>
    </row>
    <row r="146" spans="1:13" ht="38.25">
      <c r="A146" s="3"/>
      <c r="B146" s="44" t="s">
        <v>209</v>
      </c>
      <c r="C146" s="30" t="s">
        <v>39</v>
      </c>
      <c r="D146" s="28" t="s">
        <v>224</v>
      </c>
      <c r="E146" s="27" t="s">
        <v>78</v>
      </c>
      <c r="F146" s="5" t="s">
        <v>233</v>
      </c>
      <c r="G146" s="5"/>
      <c r="H146" s="60">
        <v>0</v>
      </c>
      <c r="I146" s="60">
        <v>0</v>
      </c>
      <c r="J146" s="60">
        <v>0</v>
      </c>
      <c r="K146" s="67">
        <v>0</v>
      </c>
      <c r="L146" s="67">
        <v>0</v>
      </c>
      <c r="M146" s="67">
        <v>0</v>
      </c>
    </row>
    <row r="147" spans="1:13" ht="38.25">
      <c r="A147" s="3"/>
      <c r="B147" s="44" t="s">
        <v>209</v>
      </c>
      <c r="C147" s="30" t="s">
        <v>226</v>
      </c>
      <c r="D147" s="28" t="s">
        <v>224</v>
      </c>
      <c r="E147" s="27" t="s">
        <v>78</v>
      </c>
      <c r="F147" s="5" t="s">
        <v>230</v>
      </c>
      <c r="G147" s="5"/>
      <c r="H147" s="60">
        <v>0</v>
      </c>
      <c r="I147" s="60">
        <v>0</v>
      </c>
      <c r="J147" s="60">
        <v>0</v>
      </c>
      <c r="K147" s="67">
        <v>0</v>
      </c>
      <c r="L147" s="67">
        <v>0</v>
      </c>
      <c r="M147" s="67">
        <v>0</v>
      </c>
    </row>
    <row r="148" spans="1:13" ht="38.25">
      <c r="A148" s="3"/>
      <c r="B148" s="21" t="s">
        <v>209</v>
      </c>
      <c r="C148" s="30" t="s">
        <v>228</v>
      </c>
      <c r="D148" s="28" t="s">
        <v>224</v>
      </c>
      <c r="E148" s="27" t="s">
        <v>78</v>
      </c>
      <c r="F148" s="5" t="s">
        <v>234</v>
      </c>
      <c r="G148" s="5"/>
      <c r="H148" s="67">
        <v>16400</v>
      </c>
      <c r="I148" s="60">
        <v>0</v>
      </c>
      <c r="J148" s="67">
        <v>0</v>
      </c>
      <c r="K148" s="67">
        <v>0</v>
      </c>
      <c r="L148" s="67">
        <v>0</v>
      </c>
      <c r="M148" s="67">
        <v>0</v>
      </c>
    </row>
    <row r="149" spans="1:13" ht="38.25">
      <c r="A149" s="3"/>
      <c r="B149" s="44" t="s">
        <v>209</v>
      </c>
      <c r="C149" s="30" t="s">
        <v>229</v>
      </c>
      <c r="D149" s="28" t="s">
        <v>224</v>
      </c>
      <c r="E149" s="27" t="s">
        <v>78</v>
      </c>
      <c r="F149" s="5" t="s">
        <v>235</v>
      </c>
      <c r="G149" s="5"/>
      <c r="H149" s="60">
        <v>61500</v>
      </c>
      <c r="I149" s="60">
        <v>0</v>
      </c>
      <c r="J149" s="60">
        <v>61500</v>
      </c>
      <c r="K149" s="66">
        <v>0</v>
      </c>
      <c r="L149" s="66">
        <v>0</v>
      </c>
      <c r="M149" s="66">
        <v>0</v>
      </c>
    </row>
    <row r="150" spans="1:13" ht="38.25">
      <c r="A150" s="3"/>
      <c r="B150" s="47" t="s">
        <v>209</v>
      </c>
      <c r="C150" s="30" t="s">
        <v>227</v>
      </c>
      <c r="D150" s="28" t="s">
        <v>224</v>
      </c>
      <c r="E150" s="27" t="s">
        <v>78</v>
      </c>
      <c r="F150" s="5" t="s">
        <v>232</v>
      </c>
      <c r="G150" s="5"/>
      <c r="H150" s="60">
        <v>266500</v>
      </c>
      <c r="I150" s="60">
        <v>0</v>
      </c>
      <c r="J150" s="60">
        <v>55500</v>
      </c>
      <c r="K150" s="60">
        <v>166000</v>
      </c>
      <c r="L150" s="60">
        <v>166000</v>
      </c>
      <c r="M150" s="60">
        <v>166000</v>
      </c>
    </row>
    <row r="151" spans="1:13" ht="38.25">
      <c r="A151" s="3"/>
      <c r="B151" s="47" t="s">
        <v>209</v>
      </c>
      <c r="C151" s="30" t="s">
        <v>34</v>
      </c>
      <c r="D151" s="28" t="s">
        <v>224</v>
      </c>
      <c r="E151" s="27" t="s">
        <v>78</v>
      </c>
      <c r="F151" s="5" t="s">
        <v>79</v>
      </c>
      <c r="G151" s="5"/>
      <c r="H151" s="60">
        <v>328000</v>
      </c>
      <c r="I151" s="60">
        <v>0</v>
      </c>
      <c r="J151" s="60">
        <v>0</v>
      </c>
      <c r="K151" s="60">
        <v>326000</v>
      </c>
      <c r="L151" s="60">
        <v>326000</v>
      </c>
      <c r="M151" s="60">
        <v>326000</v>
      </c>
    </row>
    <row r="152" spans="1:13" ht="51">
      <c r="A152" s="3"/>
      <c r="B152" s="44" t="s">
        <v>209</v>
      </c>
      <c r="C152" s="30" t="s">
        <v>171</v>
      </c>
      <c r="D152" s="28" t="s">
        <v>224</v>
      </c>
      <c r="E152" s="27" t="s">
        <v>78</v>
      </c>
      <c r="F152" s="5" t="s">
        <v>172</v>
      </c>
      <c r="G152" s="5"/>
      <c r="H152" s="67">
        <v>12300</v>
      </c>
      <c r="I152" s="60">
        <v>394.7</v>
      </c>
      <c r="J152" s="67">
        <v>500</v>
      </c>
      <c r="K152" s="67">
        <v>13000</v>
      </c>
      <c r="L152" s="67">
        <v>13000</v>
      </c>
      <c r="M152" s="67">
        <v>13000</v>
      </c>
    </row>
    <row r="153" spans="1:13" ht="38.25">
      <c r="A153" s="3"/>
      <c r="B153" s="44" t="s">
        <v>209</v>
      </c>
      <c r="C153" s="30" t="s">
        <v>61</v>
      </c>
      <c r="D153" s="28" t="s">
        <v>224</v>
      </c>
      <c r="E153" s="27" t="s">
        <v>78</v>
      </c>
      <c r="F153" s="5" t="s">
        <v>61</v>
      </c>
      <c r="G153" s="5"/>
      <c r="H153" s="60">
        <v>0</v>
      </c>
      <c r="I153" s="60">
        <v>0</v>
      </c>
      <c r="J153" s="60">
        <v>0</v>
      </c>
      <c r="K153" s="60">
        <v>0</v>
      </c>
      <c r="L153" s="60">
        <v>0</v>
      </c>
      <c r="M153" s="60">
        <v>0</v>
      </c>
    </row>
    <row r="154" spans="1:13" ht="89.25">
      <c r="A154" s="3"/>
      <c r="B154" s="47" t="s">
        <v>209</v>
      </c>
      <c r="C154" s="30" t="s">
        <v>112</v>
      </c>
      <c r="D154" s="28" t="s">
        <v>224</v>
      </c>
      <c r="E154" s="27" t="s">
        <v>78</v>
      </c>
      <c r="F154" s="5" t="s">
        <v>231</v>
      </c>
      <c r="G154" s="5"/>
      <c r="H154" s="60">
        <v>20500</v>
      </c>
      <c r="I154" s="60">
        <v>21700</v>
      </c>
      <c r="J154" s="60">
        <v>22000</v>
      </c>
      <c r="K154" s="60">
        <v>30000</v>
      </c>
      <c r="L154" s="60">
        <v>30000</v>
      </c>
      <c r="M154" s="60">
        <v>30000</v>
      </c>
    </row>
    <row r="155" spans="1:13" ht="38.25">
      <c r="A155" s="3"/>
      <c r="B155" s="47" t="s">
        <v>209</v>
      </c>
      <c r="C155" s="30" t="s">
        <v>36</v>
      </c>
      <c r="D155" s="28" t="s">
        <v>224</v>
      </c>
      <c r="E155" s="27" t="s">
        <v>78</v>
      </c>
      <c r="F155" s="5" t="s">
        <v>236</v>
      </c>
      <c r="G155" s="5"/>
      <c r="H155" s="60">
        <v>0</v>
      </c>
      <c r="I155" s="60">
        <v>11000</v>
      </c>
      <c r="J155" s="60">
        <v>11000</v>
      </c>
      <c r="K155" s="60">
        <v>15000</v>
      </c>
      <c r="L155" s="60">
        <v>15000</v>
      </c>
      <c r="M155" s="60">
        <v>15000</v>
      </c>
    </row>
    <row r="156" spans="1:13" ht="38.25">
      <c r="A156" s="3"/>
      <c r="B156" s="44" t="s">
        <v>209</v>
      </c>
      <c r="C156" s="30" t="s">
        <v>60</v>
      </c>
      <c r="D156" s="28" t="s">
        <v>224</v>
      </c>
      <c r="E156" s="27" t="s">
        <v>78</v>
      </c>
      <c r="F156" s="5" t="s">
        <v>163</v>
      </c>
      <c r="G156" s="5"/>
      <c r="H156" s="67">
        <v>78700</v>
      </c>
      <c r="I156" s="60">
        <v>0</v>
      </c>
      <c r="J156" s="67">
        <v>0</v>
      </c>
      <c r="K156" s="67">
        <v>0</v>
      </c>
      <c r="L156" s="67">
        <v>0</v>
      </c>
      <c r="M156" s="67">
        <v>0</v>
      </c>
    </row>
    <row r="157" spans="1:13" ht="38.25">
      <c r="A157" s="3"/>
      <c r="B157" s="44" t="s">
        <v>209</v>
      </c>
      <c r="C157" s="30" t="s">
        <v>97</v>
      </c>
      <c r="D157" s="28" t="s">
        <v>224</v>
      </c>
      <c r="E157" s="27" t="s">
        <v>78</v>
      </c>
      <c r="F157" s="5" t="s">
        <v>237</v>
      </c>
      <c r="G157" s="5"/>
      <c r="H157" s="60">
        <v>19700</v>
      </c>
      <c r="I157" s="60">
        <v>183109.32</v>
      </c>
      <c r="J157" s="60">
        <v>185000</v>
      </c>
      <c r="K157" s="60">
        <v>200000</v>
      </c>
      <c r="L157" s="60">
        <v>200000</v>
      </c>
      <c r="M157" s="60">
        <v>200000</v>
      </c>
    </row>
    <row r="158" spans="1:13" ht="63.75">
      <c r="A158" s="3"/>
      <c r="B158" s="44" t="s">
        <v>210</v>
      </c>
      <c r="C158" s="30" t="s">
        <v>226</v>
      </c>
      <c r="D158" s="28" t="s">
        <v>225</v>
      </c>
      <c r="E158" s="27" t="s">
        <v>78</v>
      </c>
      <c r="F158" s="5" t="s">
        <v>230</v>
      </c>
      <c r="G158" s="5"/>
      <c r="H158" s="60">
        <v>16400</v>
      </c>
      <c r="I158" s="60">
        <v>0</v>
      </c>
      <c r="J158" s="60">
        <v>0</v>
      </c>
      <c r="K158" s="60">
        <v>0</v>
      </c>
      <c r="L158" s="60">
        <v>0</v>
      </c>
      <c r="M158" s="60">
        <v>0</v>
      </c>
    </row>
    <row r="159" spans="1:13" ht="63.75">
      <c r="A159" s="3"/>
      <c r="B159" s="47" t="s">
        <v>210</v>
      </c>
      <c r="C159" s="30" t="s">
        <v>227</v>
      </c>
      <c r="D159" s="28" t="s">
        <v>225</v>
      </c>
      <c r="E159" s="27" t="s">
        <v>78</v>
      </c>
      <c r="F159" s="5" t="s">
        <v>232</v>
      </c>
      <c r="G159" s="5"/>
      <c r="H159" s="67">
        <v>0</v>
      </c>
      <c r="I159" s="60">
        <v>28780</v>
      </c>
      <c r="J159" s="67">
        <v>30000</v>
      </c>
      <c r="K159" s="67">
        <v>30000</v>
      </c>
      <c r="L159" s="67">
        <v>30000</v>
      </c>
      <c r="M159" s="67">
        <v>30000</v>
      </c>
    </row>
    <row r="160" spans="1:13" ht="63.75">
      <c r="A160" s="3"/>
      <c r="B160" s="44" t="s">
        <v>210</v>
      </c>
      <c r="C160" s="30" t="s">
        <v>34</v>
      </c>
      <c r="D160" s="28" t="s">
        <v>225</v>
      </c>
      <c r="E160" s="27" t="s">
        <v>78</v>
      </c>
      <c r="F160" s="5" t="s">
        <v>79</v>
      </c>
      <c r="G160" s="5"/>
      <c r="H160" s="67">
        <v>0</v>
      </c>
      <c r="I160" s="60">
        <v>148018.28</v>
      </c>
      <c r="J160" s="67">
        <v>148000</v>
      </c>
      <c r="K160" s="67">
        <v>150000</v>
      </c>
      <c r="L160" s="67">
        <v>150000</v>
      </c>
      <c r="M160" s="67">
        <v>150000</v>
      </c>
    </row>
    <row r="161" spans="1:13" ht="19.5" customHeight="1">
      <c r="A161" s="3"/>
      <c r="B161" s="17" t="s">
        <v>98</v>
      </c>
      <c r="C161" s="30"/>
      <c r="D161" s="28"/>
      <c r="E161" s="27"/>
      <c r="F161" s="5"/>
      <c r="G161" s="5"/>
      <c r="H161" s="66">
        <f>H162+H166</f>
        <v>0</v>
      </c>
      <c r="I161" s="66">
        <f t="shared" ref="I161:M161" si="41">I162+I166</f>
        <v>0</v>
      </c>
      <c r="J161" s="66">
        <f t="shared" si="41"/>
        <v>0</v>
      </c>
      <c r="K161" s="66">
        <f t="shared" si="41"/>
        <v>0</v>
      </c>
      <c r="L161" s="66">
        <f t="shared" si="41"/>
        <v>0</v>
      </c>
      <c r="M161" s="66">
        <f t="shared" si="41"/>
        <v>0</v>
      </c>
    </row>
    <row r="162" spans="1:13" ht="17.25" customHeight="1">
      <c r="A162" s="3"/>
      <c r="B162" s="19" t="s">
        <v>99</v>
      </c>
      <c r="C162" s="30"/>
      <c r="D162" s="28"/>
      <c r="E162" s="27"/>
      <c r="F162" s="5"/>
      <c r="G162" s="5"/>
      <c r="H162" s="67">
        <v>0</v>
      </c>
      <c r="I162" s="60">
        <v>0</v>
      </c>
      <c r="J162" s="60">
        <v>0</v>
      </c>
      <c r="K162" s="67">
        <v>0</v>
      </c>
      <c r="L162" s="67">
        <v>0</v>
      </c>
      <c r="M162" s="67">
        <v>0</v>
      </c>
    </row>
    <row r="163" spans="1:13" ht="25.5">
      <c r="A163" s="3"/>
      <c r="B163" s="19"/>
      <c r="C163" s="30" t="s">
        <v>1</v>
      </c>
      <c r="D163" s="28" t="s">
        <v>246</v>
      </c>
      <c r="E163" s="25" t="s">
        <v>245</v>
      </c>
      <c r="F163" s="5"/>
      <c r="G163" s="5"/>
      <c r="H163" s="67">
        <v>0</v>
      </c>
      <c r="I163" s="60">
        <v>0</v>
      </c>
      <c r="J163" s="60">
        <v>0</v>
      </c>
      <c r="K163" s="67">
        <v>0</v>
      </c>
      <c r="L163" s="67">
        <v>0</v>
      </c>
      <c r="M163" s="67">
        <v>0</v>
      </c>
    </row>
    <row r="164" spans="1:13" ht="25.5">
      <c r="A164" s="3"/>
      <c r="B164" s="20" t="s">
        <v>245</v>
      </c>
      <c r="C164" s="30" t="s">
        <v>60</v>
      </c>
      <c r="D164" s="28" t="s">
        <v>246</v>
      </c>
      <c r="E164" s="27" t="s">
        <v>78</v>
      </c>
      <c r="F164" s="5" t="s">
        <v>163</v>
      </c>
      <c r="G164" s="5"/>
      <c r="H164" s="67">
        <v>0</v>
      </c>
      <c r="I164" s="60">
        <v>0</v>
      </c>
      <c r="J164" s="60">
        <v>0</v>
      </c>
      <c r="K164" s="67">
        <v>0</v>
      </c>
      <c r="L164" s="67">
        <v>0</v>
      </c>
      <c r="M164" s="67">
        <v>0</v>
      </c>
    </row>
    <row r="165" spans="1:13" ht="51">
      <c r="A165" s="3"/>
      <c r="B165" s="20"/>
      <c r="C165" s="30" t="s">
        <v>171</v>
      </c>
      <c r="D165" s="28" t="s">
        <v>246</v>
      </c>
      <c r="E165" s="27" t="s">
        <v>78</v>
      </c>
      <c r="F165" s="5" t="s">
        <v>172</v>
      </c>
      <c r="G165" s="5"/>
      <c r="H165" s="67">
        <v>0</v>
      </c>
      <c r="I165" s="60">
        <v>0</v>
      </c>
      <c r="J165" s="60">
        <v>0</v>
      </c>
      <c r="K165" s="67">
        <v>0</v>
      </c>
      <c r="L165" s="67">
        <v>0</v>
      </c>
      <c r="M165" s="67">
        <v>0</v>
      </c>
    </row>
    <row r="166" spans="1:13">
      <c r="A166" s="3"/>
      <c r="B166" s="19" t="s">
        <v>100</v>
      </c>
      <c r="C166" s="30"/>
      <c r="D166" s="28"/>
      <c r="E166" s="25"/>
      <c r="F166" s="13"/>
      <c r="G166" s="5"/>
      <c r="H166" s="66">
        <v>0</v>
      </c>
      <c r="I166" s="60">
        <v>0</v>
      </c>
      <c r="J166" s="60">
        <v>0</v>
      </c>
      <c r="K166" s="67">
        <v>0</v>
      </c>
      <c r="L166" s="67">
        <v>0</v>
      </c>
      <c r="M166" s="67">
        <v>0</v>
      </c>
    </row>
    <row r="167" spans="1:13" ht="30.75" customHeight="1">
      <c r="A167" s="3"/>
      <c r="B167" s="20"/>
      <c r="C167" s="30" t="s">
        <v>1</v>
      </c>
      <c r="D167" s="28" t="s">
        <v>247</v>
      </c>
      <c r="E167" s="38" t="s">
        <v>248</v>
      </c>
      <c r="F167" s="13"/>
      <c r="G167" s="5"/>
      <c r="H167" s="66">
        <v>0</v>
      </c>
      <c r="I167" s="60">
        <v>0</v>
      </c>
      <c r="J167" s="60">
        <v>0</v>
      </c>
      <c r="K167" s="67">
        <v>0</v>
      </c>
      <c r="L167" s="67">
        <v>0</v>
      </c>
      <c r="M167" s="67">
        <v>0</v>
      </c>
    </row>
    <row r="168" spans="1:13" ht="38.25">
      <c r="A168" s="3"/>
      <c r="B168" s="20" t="s">
        <v>248</v>
      </c>
      <c r="C168" s="30" t="s">
        <v>39</v>
      </c>
      <c r="D168" s="28" t="s">
        <v>247</v>
      </c>
      <c r="E168" s="27" t="s">
        <v>78</v>
      </c>
      <c r="F168" s="5" t="s">
        <v>233</v>
      </c>
      <c r="G168" s="5"/>
      <c r="H168" s="67">
        <v>0</v>
      </c>
      <c r="I168" s="60">
        <v>0</v>
      </c>
      <c r="J168" s="60">
        <v>0</v>
      </c>
      <c r="K168" s="67">
        <v>0</v>
      </c>
      <c r="L168" s="67">
        <v>0</v>
      </c>
      <c r="M168" s="67">
        <v>0</v>
      </c>
    </row>
    <row r="169" spans="1:13" ht="20.25" customHeight="1">
      <c r="A169" s="3"/>
      <c r="B169" s="17" t="s">
        <v>71</v>
      </c>
      <c r="C169" s="30"/>
      <c r="D169" s="28"/>
      <c r="E169" s="24"/>
      <c r="F169" s="53"/>
      <c r="G169" s="53"/>
      <c r="H169" s="59">
        <f>H170</f>
        <v>645715458.13999999</v>
      </c>
      <c r="I169" s="59">
        <f t="shared" ref="I169:M169" si="42">I170</f>
        <v>487339607.08000004</v>
      </c>
      <c r="J169" s="59">
        <f t="shared" si="42"/>
        <v>645683233.62</v>
      </c>
      <c r="K169" s="59">
        <f t="shared" si="42"/>
        <v>621742148</v>
      </c>
      <c r="L169" s="59">
        <f t="shared" si="42"/>
        <v>637536700</v>
      </c>
      <c r="M169" s="59">
        <f t="shared" si="42"/>
        <v>658449800</v>
      </c>
    </row>
    <row r="170" spans="1:13" ht="45.75" customHeight="1">
      <c r="A170" s="3"/>
      <c r="B170" s="17" t="s">
        <v>72</v>
      </c>
      <c r="C170" s="30"/>
      <c r="D170" s="28"/>
      <c r="E170" s="24"/>
      <c r="F170" s="53"/>
      <c r="G170" s="53"/>
      <c r="H170" s="59">
        <f>H171+H176+H194+H214+H217+H208</f>
        <v>645715458.13999999</v>
      </c>
      <c r="I170" s="59">
        <f>I171+I176+I194+I214+I217+I208</f>
        <v>487339607.08000004</v>
      </c>
      <c r="J170" s="59">
        <f>J171+J176+J194+J214+J217+J208</f>
        <v>645683233.62</v>
      </c>
      <c r="K170" s="59">
        <f>K171+K176+K194+K214+K217+K208</f>
        <v>621742148</v>
      </c>
      <c r="L170" s="59">
        <f>L171+L176+L194+L214+L217+L208</f>
        <v>637536700</v>
      </c>
      <c r="M170" s="59">
        <f>M171+M176+M194+M214+M217+M208</f>
        <v>658449800</v>
      </c>
    </row>
    <row r="171" spans="1:13" ht="15" customHeight="1">
      <c r="A171" s="3"/>
      <c r="B171" s="17" t="s">
        <v>73</v>
      </c>
      <c r="C171" s="30"/>
      <c r="D171" s="28"/>
      <c r="E171" s="23"/>
      <c r="F171" s="5"/>
      <c r="G171" s="5"/>
      <c r="H171" s="59">
        <f>H172+H174</f>
        <v>275312425</v>
      </c>
      <c r="I171" s="59">
        <f t="shared" ref="I171:M171" si="43">I172+I174</f>
        <v>207813700</v>
      </c>
      <c r="J171" s="59">
        <f t="shared" si="43"/>
        <v>275312425</v>
      </c>
      <c r="K171" s="59">
        <f t="shared" si="43"/>
        <v>10535000</v>
      </c>
      <c r="L171" s="59">
        <f t="shared" si="43"/>
        <v>10434300</v>
      </c>
      <c r="M171" s="59">
        <f t="shared" si="43"/>
        <v>8998800</v>
      </c>
    </row>
    <row r="172" spans="1:13" ht="25.5">
      <c r="A172" s="3"/>
      <c r="B172" s="43"/>
      <c r="C172" s="30" t="s">
        <v>1</v>
      </c>
      <c r="D172" s="28" t="s">
        <v>74</v>
      </c>
      <c r="E172" s="23" t="s">
        <v>75</v>
      </c>
      <c r="F172" s="5"/>
      <c r="G172" s="5"/>
      <c r="H172" s="60">
        <v>12468403</v>
      </c>
      <c r="I172" s="60">
        <v>9364900</v>
      </c>
      <c r="J172" s="60">
        <v>12468403</v>
      </c>
      <c r="K172" s="83">
        <v>10535000</v>
      </c>
      <c r="L172" s="83">
        <v>10434300</v>
      </c>
      <c r="M172" s="67">
        <v>8998800</v>
      </c>
    </row>
    <row r="173" spans="1:13" ht="38.25">
      <c r="A173" s="3"/>
      <c r="B173" s="18" t="s">
        <v>250</v>
      </c>
      <c r="C173" s="30" t="s">
        <v>39</v>
      </c>
      <c r="D173" s="28" t="s">
        <v>249</v>
      </c>
      <c r="E173" s="27" t="s">
        <v>78</v>
      </c>
      <c r="F173" s="5" t="s">
        <v>233</v>
      </c>
      <c r="G173" s="5"/>
      <c r="H173" s="60">
        <v>12468403</v>
      </c>
      <c r="I173" s="60">
        <v>9364900</v>
      </c>
      <c r="J173" s="60">
        <v>12468403</v>
      </c>
      <c r="K173" s="83">
        <v>10535000</v>
      </c>
      <c r="L173" s="83">
        <v>10434300</v>
      </c>
      <c r="M173" s="67">
        <v>8998800</v>
      </c>
    </row>
    <row r="174" spans="1:13" ht="38.25">
      <c r="A174" s="3"/>
      <c r="B174" s="21"/>
      <c r="C174" s="30" t="s">
        <v>1</v>
      </c>
      <c r="D174" s="28" t="s">
        <v>109</v>
      </c>
      <c r="E174" s="28" t="s">
        <v>101</v>
      </c>
      <c r="F174" s="5"/>
      <c r="G174" s="5"/>
      <c r="H174" s="67">
        <v>262844022</v>
      </c>
      <c r="I174" s="67">
        <v>198448800</v>
      </c>
      <c r="J174" s="67">
        <v>262844022</v>
      </c>
      <c r="K174" s="83">
        <v>0</v>
      </c>
      <c r="L174" s="83">
        <v>0</v>
      </c>
      <c r="M174" s="67">
        <v>0</v>
      </c>
    </row>
    <row r="175" spans="1:13" ht="38.25">
      <c r="A175" s="3"/>
      <c r="B175" s="21" t="s">
        <v>252</v>
      </c>
      <c r="C175" s="30" t="s">
        <v>39</v>
      </c>
      <c r="D175" s="28" t="s">
        <v>251</v>
      </c>
      <c r="E175" s="27" t="s">
        <v>78</v>
      </c>
      <c r="F175" s="5" t="s">
        <v>233</v>
      </c>
      <c r="G175" s="5"/>
      <c r="H175" s="67">
        <v>262844022</v>
      </c>
      <c r="I175" s="67">
        <v>198448800</v>
      </c>
      <c r="J175" s="67">
        <v>262844022</v>
      </c>
      <c r="K175" s="83">
        <v>0</v>
      </c>
      <c r="L175" s="83">
        <v>0</v>
      </c>
      <c r="M175" s="67">
        <v>0</v>
      </c>
    </row>
    <row r="176" spans="1:13" ht="25.5">
      <c r="A176" s="3"/>
      <c r="B176" s="22" t="s">
        <v>102</v>
      </c>
      <c r="C176" s="30"/>
      <c r="D176" s="28"/>
      <c r="E176" s="27"/>
      <c r="F176" s="5"/>
      <c r="G176" s="5"/>
      <c r="H176" s="67">
        <f>H177+H179+H181+H184+H186+H190+H188</f>
        <v>27657133.810000002</v>
      </c>
      <c r="I176" s="67">
        <f t="shared" ref="I176:M176" si="44">I177+I179+I181+I184+I186+I190+I188</f>
        <v>16184945.140000001</v>
      </c>
      <c r="J176" s="67">
        <f t="shared" si="44"/>
        <v>27657133.810000002</v>
      </c>
      <c r="K176" s="67">
        <f t="shared" si="44"/>
        <v>253584900</v>
      </c>
      <c r="L176" s="67">
        <f t="shared" si="44"/>
        <v>262556500</v>
      </c>
      <c r="M176" s="67">
        <f t="shared" si="44"/>
        <v>254940500</v>
      </c>
    </row>
    <row r="177" spans="1:13" ht="25.5">
      <c r="A177" s="3"/>
      <c r="B177" s="21"/>
      <c r="C177" s="30" t="s">
        <v>1</v>
      </c>
      <c r="D177" s="28" t="s">
        <v>110</v>
      </c>
      <c r="E177" s="28" t="s">
        <v>103</v>
      </c>
      <c r="F177" s="5"/>
      <c r="G177" s="5"/>
      <c r="H177" s="67">
        <f>H178</f>
        <v>0</v>
      </c>
      <c r="I177" s="67">
        <f t="shared" ref="I177:M178" si="45">I178</f>
        <v>0</v>
      </c>
      <c r="J177" s="67">
        <f t="shared" si="45"/>
        <v>0</v>
      </c>
      <c r="K177" s="67">
        <f t="shared" si="45"/>
        <v>0</v>
      </c>
      <c r="L177" s="67">
        <f t="shared" si="45"/>
        <v>0</v>
      </c>
      <c r="M177" s="67">
        <f t="shared" si="45"/>
        <v>0</v>
      </c>
    </row>
    <row r="178" spans="1:13" ht="25.5">
      <c r="A178" s="3"/>
      <c r="B178" s="21" t="s">
        <v>254</v>
      </c>
      <c r="C178" s="30" t="s">
        <v>60</v>
      </c>
      <c r="D178" s="28" t="s">
        <v>253</v>
      </c>
      <c r="E178" s="27" t="s">
        <v>78</v>
      </c>
      <c r="F178" s="5" t="s">
        <v>163</v>
      </c>
      <c r="G178" s="5"/>
      <c r="H178" s="67">
        <v>0</v>
      </c>
      <c r="I178" s="60">
        <v>0</v>
      </c>
      <c r="J178" s="67">
        <v>0</v>
      </c>
      <c r="K178" s="60">
        <f t="shared" si="45"/>
        <v>0</v>
      </c>
      <c r="L178" s="60">
        <f t="shared" si="45"/>
        <v>0</v>
      </c>
      <c r="M178" s="60">
        <f t="shared" si="45"/>
        <v>0</v>
      </c>
    </row>
    <row r="179" spans="1:13" ht="63.75">
      <c r="A179" s="3"/>
      <c r="B179" s="21"/>
      <c r="C179" s="30" t="s">
        <v>1</v>
      </c>
      <c r="D179" s="28" t="s">
        <v>111</v>
      </c>
      <c r="E179" s="28" t="s">
        <v>104</v>
      </c>
      <c r="F179" s="5"/>
      <c r="G179" s="5"/>
      <c r="H179" s="60">
        <f>H180</f>
        <v>1760241.67</v>
      </c>
      <c r="I179" s="60">
        <f t="shared" ref="I179:M179" si="46">I180</f>
        <v>0</v>
      </c>
      <c r="J179" s="60">
        <f t="shared" si="46"/>
        <v>1760241.67</v>
      </c>
      <c r="K179" s="60">
        <f t="shared" si="46"/>
        <v>0</v>
      </c>
      <c r="L179" s="60">
        <f t="shared" si="46"/>
        <v>0</v>
      </c>
      <c r="M179" s="60">
        <f t="shared" si="46"/>
        <v>0</v>
      </c>
    </row>
    <row r="180" spans="1:13" ht="42" customHeight="1">
      <c r="A180" s="3"/>
      <c r="B180" s="21" t="s">
        <v>256</v>
      </c>
      <c r="C180" s="30" t="s">
        <v>183</v>
      </c>
      <c r="D180" s="28" t="s">
        <v>255</v>
      </c>
      <c r="E180" s="27" t="s">
        <v>78</v>
      </c>
      <c r="F180" s="5" t="s">
        <v>184</v>
      </c>
      <c r="G180" s="5"/>
      <c r="H180" s="60">
        <v>1760241.67</v>
      </c>
      <c r="I180" s="60">
        <v>0</v>
      </c>
      <c r="J180" s="60">
        <v>1760241.67</v>
      </c>
      <c r="K180" s="83">
        <v>0</v>
      </c>
      <c r="L180" s="83">
        <v>0</v>
      </c>
      <c r="M180" s="83">
        <v>0</v>
      </c>
    </row>
    <row r="181" spans="1:13" ht="42" customHeight="1">
      <c r="A181" s="3"/>
      <c r="B181" s="21"/>
      <c r="C181" s="30" t="s">
        <v>1</v>
      </c>
      <c r="D181" s="28" t="s">
        <v>318</v>
      </c>
      <c r="E181" s="27" t="s">
        <v>319</v>
      </c>
      <c r="F181" s="5"/>
      <c r="G181" s="5"/>
      <c r="H181" s="60">
        <f>SUM(H182:H183)</f>
        <v>1400840</v>
      </c>
      <c r="I181" s="60">
        <f t="shared" ref="I181:J181" si="47">SUM(I182:I183)</f>
        <v>1400840</v>
      </c>
      <c r="J181" s="60">
        <f t="shared" si="47"/>
        <v>1400840</v>
      </c>
      <c r="K181" s="60">
        <f t="shared" ref="K181" si="48">SUM(K182:K183)</f>
        <v>0</v>
      </c>
      <c r="L181" s="60">
        <f t="shared" ref="L181" si="49">SUM(L182:L183)</f>
        <v>0</v>
      </c>
      <c r="M181" s="60">
        <f t="shared" ref="M181" si="50">SUM(M182:M183)</f>
        <v>0</v>
      </c>
    </row>
    <row r="182" spans="1:13" ht="42" customHeight="1">
      <c r="A182" s="3"/>
      <c r="B182" s="160" t="s">
        <v>319</v>
      </c>
      <c r="C182" s="30" t="s">
        <v>60</v>
      </c>
      <c r="D182" s="28" t="s">
        <v>318</v>
      </c>
      <c r="E182" s="27" t="s">
        <v>78</v>
      </c>
      <c r="F182" s="5" t="s">
        <v>163</v>
      </c>
      <c r="G182" s="5"/>
      <c r="H182" s="60">
        <v>587100</v>
      </c>
      <c r="I182" s="60">
        <v>587100</v>
      </c>
      <c r="J182" s="60">
        <v>587100</v>
      </c>
      <c r="K182" s="60">
        <f t="shared" ref="K182:K183" si="51">K183</f>
        <v>0</v>
      </c>
      <c r="L182" s="60">
        <f t="shared" ref="L182:L183" si="52">L183</f>
        <v>0</v>
      </c>
      <c r="M182" s="60">
        <f t="shared" ref="M182:M183" si="53">M183</f>
        <v>0</v>
      </c>
    </row>
    <row r="183" spans="1:13" ht="53.25" customHeight="1">
      <c r="A183" s="3"/>
      <c r="B183" s="160" t="s">
        <v>319</v>
      </c>
      <c r="C183" s="30" t="s">
        <v>258</v>
      </c>
      <c r="D183" s="28" t="s">
        <v>318</v>
      </c>
      <c r="E183" s="27" t="s">
        <v>78</v>
      </c>
      <c r="F183" s="5" t="s">
        <v>257</v>
      </c>
      <c r="G183" s="5"/>
      <c r="H183" s="60">
        <v>813740</v>
      </c>
      <c r="I183" s="60">
        <v>813740</v>
      </c>
      <c r="J183" s="60">
        <v>813740</v>
      </c>
      <c r="K183" s="60">
        <f t="shared" si="51"/>
        <v>0</v>
      </c>
      <c r="L183" s="60">
        <f t="shared" si="52"/>
        <v>0</v>
      </c>
      <c r="M183" s="60">
        <f t="shared" si="53"/>
        <v>0</v>
      </c>
    </row>
    <row r="184" spans="1:13" ht="35.25" customHeight="1">
      <c r="A184" s="3"/>
      <c r="B184" s="21"/>
      <c r="C184" s="30" t="s">
        <v>1</v>
      </c>
      <c r="D184" s="28" t="s">
        <v>320</v>
      </c>
      <c r="E184" s="28" t="s">
        <v>321</v>
      </c>
      <c r="F184" s="5"/>
      <c r="G184" s="5"/>
      <c r="H184" s="60">
        <f>H185</f>
        <v>117647.08</v>
      </c>
      <c r="I184" s="60">
        <f t="shared" ref="I184:M185" si="54">I185</f>
        <v>117647.08</v>
      </c>
      <c r="J184" s="60">
        <f t="shared" si="54"/>
        <v>117647.08</v>
      </c>
      <c r="K184" s="60">
        <f t="shared" si="54"/>
        <v>0</v>
      </c>
      <c r="L184" s="60">
        <f t="shared" si="54"/>
        <v>0</v>
      </c>
      <c r="M184" s="60">
        <f t="shared" si="54"/>
        <v>0</v>
      </c>
    </row>
    <row r="185" spans="1:13" ht="71.25" customHeight="1">
      <c r="A185" s="3"/>
      <c r="B185" s="21" t="s">
        <v>321</v>
      </c>
      <c r="C185" s="30" t="s">
        <v>258</v>
      </c>
      <c r="D185" s="28" t="s">
        <v>320</v>
      </c>
      <c r="E185" s="27" t="s">
        <v>78</v>
      </c>
      <c r="F185" s="5" t="s">
        <v>257</v>
      </c>
      <c r="G185" s="5"/>
      <c r="H185" s="60">
        <v>117647.08</v>
      </c>
      <c r="I185" s="60">
        <v>117647.08</v>
      </c>
      <c r="J185" s="60">
        <v>117647.08</v>
      </c>
      <c r="K185" s="60">
        <f t="shared" si="54"/>
        <v>0</v>
      </c>
      <c r="L185" s="60">
        <f t="shared" si="54"/>
        <v>0</v>
      </c>
      <c r="M185" s="60">
        <f t="shared" si="54"/>
        <v>0</v>
      </c>
    </row>
    <row r="186" spans="1:13" ht="71.25" customHeight="1">
      <c r="A186" s="3"/>
      <c r="B186" s="21"/>
      <c r="C186" s="30" t="s">
        <v>1</v>
      </c>
      <c r="D186" s="28" t="s">
        <v>322</v>
      </c>
      <c r="E186" s="27" t="s">
        <v>323</v>
      </c>
      <c r="F186" s="5"/>
      <c r="G186" s="5"/>
      <c r="H186" s="60">
        <f>H187</f>
        <v>2894400</v>
      </c>
      <c r="I186" s="60">
        <f t="shared" ref="I186:M187" si="55">I187</f>
        <v>2894400</v>
      </c>
      <c r="J186" s="60">
        <f t="shared" si="55"/>
        <v>2894400</v>
      </c>
      <c r="K186" s="60">
        <f t="shared" si="55"/>
        <v>0</v>
      </c>
      <c r="L186" s="60">
        <f t="shared" si="55"/>
        <v>0</v>
      </c>
      <c r="M186" s="60">
        <f t="shared" si="55"/>
        <v>0</v>
      </c>
    </row>
    <row r="187" spans="1:13" ht="71.25" customHeight="1">
      <c r="A187" s="3"/>
      <c r="B187" s="21" t="s">
        <v>323</v>
      </c>
      <c r="C187" s="30" t="s">
        <v>60</v>
      </c>
      <c r="D187" s="28" t="s">
        <v>322</v>
      </c>
      <c r="E187" s="27" t="s">
        <v>78</v>
      </c>
      <c r="F187" s="5" t="s">
        <v>163</v>
      </c>
      <c r="G187" s="5"/>
      <c r="H187" s="60">
        <v>2894400</v>
      </c>
      <c r="I187" s="60">
        <v>2894400</v>
      </c>
      <c r="J187" s="60">
        <v>2894400</v>
      </c>
      <c r="K187" s="67">
        <v>0</v>
      </c>
      <c r="L187" s="67">
        <v>0</v>
      </c>
      <c r="M187" s="67">
        <v>0</v>
      </c>
    </row>
    <row r="188" spans="1:13" ht="71.25" customHeight="1">
      <c r="A188" s="3"/>
      <c r="B188" s="21"/>
      <c r="C188" s="30" t="s">
        <v>1</v>
      </c>
      <c r="D188" s="28" t="s">
        <v>327</v>
      </c>
      <c r="E188" s="27" t="s">
        <v>328</v>
      </c>
      <c r="F188" s="5"/>
      <c r="G188" s="5"/>
      <c r="H188" s="60">
        <f>H189</f>
        <v>0</v>
      </c>
      <c r="I188" s="60">
        <f t="shared" ref="I188:M188" si="56">I189</f>
        <v>0</v>
      </c>
      <c r="J188" s="60">
        <f t="shared" si="56"/>
        <v>0</v>
      </c>
      <c r="K188" s="60">
        <f t="shared" si="56"/>
        <v>253584900</v>
      </c>
      <c r="L188" s="60">
        <f t="shared" si="56"/>
        <v>260494500</v>
      </c>
      <c r="M188" s="60">
        <f t="shared" si="56"/>
        <v>253908500</v>
      </c>
    </row>
    <row r="189" spans="1:13" ht="71.25" customHeight="1">
      <c r="A189" s="3"/>
      <c r="B189" s="21" t="s">
        <v>328</v>
      </c>
      <c r="C189" s="30" t="s">
        <v>39</v>
      </c>
      <c r="D189" s="28" t="s">
        <v>327</v>
      </c>
      <c r="E189" s="27" t="s">
        <v>78</v>
      </c>
      <c r="F189" s="5" t="s">
        <v>233</v>
      </c>
      <c r="G189" s="5"/>
      <c r="H189" s="60">
        <v>0</v>
      </c>
      <c r="I189" s="60">
        <v>0</v>
      </c>
      <c r="J189" s="60">
        <v>0</v>
      </c>
      <c r="K189" s="67">
        <v>253584900</v>
      </c>
      <c r="L189" s="67">
        <v>260494500</v>
      </c>
      <c r="M189" s="67">
        <v>253908500</v>
      </c>
    </row>
    <row r="190" spans="1:13" ht="71.25" customHeight="1">
      <c r="A190" s="3"/>
      <c r="B190" s="21"/>
      <c r="C190" s="30" t="s">
        <v>1</v>
      </c>
      <c r="D190" s="28" t="s">
        <v>260</v>
      </c>
      <c r="E190" s="26" t="s">
        <v>262</v>
      </c>
      <c r="F190" s="5"/>
      <c r="G190" s="5"/>
      <c r="H190" s="60">
        <f>SUM(H191:H193)</f>
        <v>21484005.060000002</v>
      </c>
      <c r="I190" s="60">
        <f t="shared" ref="I190:M190" si="57">SUM(I191:I193)</f>
        <v>11772058.060000001</v>
      </c>
      <c r="J190" s="60">
        <f t="shared" si="57"/>
        <v>21484005.060000002</v>
      </c>
      <c r="K190" s="60">
        <f t="shared" si="57"/>
        <v>0</v>
      </c>
      <c r="L190" s="60">
        <f t="shared" si="57"/>
        <v>2062000</v>
      </c>
      <c r="M190" s="60">
        <f t="shared" si="57"/>
        <v>1032000</v>
      </c>
    </row>
    <row r="191" spans="1:13" ht="71.25" customHeight="1">
      <c r="A191" s="3"/>
      <c r="B191" s="21" t="s">
        <v>261</v>
      </c>
      <c r="C191" s="30" t="s">
        <v>183</v>
      </c>
      <c r="D191" s="28" t="s">
        <v>259</v>
      </c>
      <c r="E191" s="27" t="s">
        <v>78</v>
      </c>
      <c r="F191" s="5" t="s">
        <v>184</v>
      </c>
      <c r="G191" s="5"/>
      <c r="H191" s="60">
        <v>3445999.06</v>
      </c>
      <c r="I191" s="60">
        <v>2050328.06</v>
      </c>
      <c r="J191" s="60">
        <v>3445999.06</v>
      </c>
      <c r="K191" s="83">
        <v>0</v>
      </c>
      <c r="L191" s="83">
        <v>2062000</v>
      </c>
      <c r="M191" s="67">
        <v>1032000</v>
      </c>
    </row>
    <row r="192" spans="1:13" ht="71.25" customHeight="1">
      <c r="A192" s="3"/>
      <c r="B192" s="21" t="s">
        <v>261</v>
      </c>
      <c r="C192" s="30" t="s">
        <v>276</v>
      </c>
      <c r="D192" s="28" t="s">
        <v>259</v>
      </c>
      <c r="E192" s="27" t="s">
        <v>78</v>
      </c>
      <c r="F192" s="5" t="s">
        <v>279</v>
      </c>
      <c r="G192" s="5"/>
      <c r="H192" s="60">
        <v>2200000</v>
      </c>
      <c r="I192" s="60">
        <v>2200000</v>
      </c>
      <c r="J192" s="60">
        <v>2200000</v>
      </c>
      <c r="K192" s="83">
        <v>0</v>
      </c>
      <c r="L192" s="82">
        <v>0</v>
      </c>
      <c r="M192" s="67">
        <v>0</v>
      </c>
    </row>
    <row r="193" spans="1:13" ht="71.25" customHeight="1">
      <c r="A193" s="3"/>
      <c r="B193" s="21" t="s">
        <v>261</v>
      </c>
      <c r="C193" s="30" t="s">
        <v>60</v>
      </c>
      <c r="D193" s="28" t="s">
        <v>259</v>
      </c>
      <c r="E193" s="27" t="s">
        <v>78</v>
      </c>
      <c r="F193" s="5" t="s">
        <v>163</v>
      </c>
      <c r="G193" s="5"/>
      <c r="H193" s="60">
        <v>15838006</v>
      </c>
      <c r="I193" s="60">
        <v>7521730</v>
      </c>
      <c r="J193" s="60">
        <v>15838006</v>
      </c>
      <c r="K193" s="67">
        <v>0</v>
      </c>
      <c r="L193" s="67">
        <v>0</v>
      </c>
      <c r="M193" s="67">
        <v>0</v>
      </c>
    </row>
    <row r="194" spans="1:13" ht="25.5">
      <c r="A194" s="3"/>
      <c r="B194" s="22" t="s">
        <v>105</v>
      </c>
      <c r="C194" s="31"/>
      <c r="D194" s="29"/>
      <c r="E194" s="29"/>
      <c r="F194" s="53"/>
      <c r="G194" s="53"/>
      <c r="H194" s="59">
        <f>H195+H197+H199+H201+H205+H203</f>
        <v>330284836.22999996</v>
      </c>
      <c r="I194" s="59">
        <f t="shared" ref="I194:M194" si="58">I195+I197+I199+I201+I205+I203</f>
        <v>253362994.46000001</v>
      </c>
      <c r="J194" s="59">
        <f t="shared" si="58"/>
        <v>330284836.22999996</v>
      </c>
      <c r="K194" s="59">
        <f t="shared" si="58"/>
        <v>344342100</v>
      </c>
      <c r="L194" s="59">
        <f t="shared" si="58"/>
        <v>364545900</v>
      </c>
      <c r="M194" s="59">
        <f t="shared" si="58"/>
        <v>394510500</v>
      </c>
    </row>
    <row r="195" spans="1:13" ht="69.75" customHeight="1">
      <c r="A195" s="3"/>
      <c r="B195" s="22"/>
      <c r="C195" s="30" t="s">
        <v>1</v>
      </c>
      <c r="D195" s="28" t="s">
        <v>329</v>
      </c>
      <c r="E195" s="28" t="s">
        <v>330</v>
      </c>
      <c r="F195" s="53"/>
      <c r="G195" s="53"/>
      <c r="H195" s="59">
        <f>H196</f>
        <v>0</v>
      </c>
      <c r="I195" s="59">
        <f t="shared" ref="I195:M195" si="59">I196</f>
        <v>0</v>
      </c>
      <c r="J195" s="59">
        <f t="shared" si="59"/>
        <v>0</v>
      </c>
      <c r="K195" s="59">
        <f t="shared" si="59"/>
        <v>1078200</v>
      </c>
      <c r="L195" s="59">
        <f t="shared" si="59"/>
        <v>1124800</v>
      </c>
      <c r="M195" s="59">
        <f t="shared" si="59"/>
        <v>1144900</v>
      </c>
    </row>
    <row r="196" spans="1:13" ht="51">
      <c r="A196" s="3"/>
      <c r="B196" s="28" t="s">
        <v>330</v>
      </c>
      <c r="C196" s="30" t="s">
        <v>183</v>
      </c>
      <c r="D196" s="28" t="s">
        <v>329</v>
      </c>
      <c r="E196" s="27" t="s">
        <v>78</v>
      </c>
      <c r="F196" s="5" t="s">
        <v>184</v>
      </c>
      <c r="G196" s="53"/>
      <c r="H196" s="59">
        <v>0</v>
      </c>
      <c r="I196" s="59">
        <v>0</v>
      </c>
      <c r="J196" s="59">
        <v>0</v>
      </c>
      <c r="K196" s="68">
        <v>1078200</v>
      </c>
      <c r="L196" s="68">
        <v>1124800</v>
      </c>
      <c r="M196" s="66">
        <v>1144900</v>
      </c>
    </row>
    <row r="197" spans="1:13" ht="63.75">
      <c r="A197" s="3"/>
      <c r="B197" s="21"/>
      <c r="C197" s="30" t="s">
        <v>1</v>
      </c>
      <c r="D197" s="28" t="s">
        <v>263</v>
      </c>
      <c r="E197" s="28" t="s">
        <v>264</v>
      </c>
      <c r="F197" s="5"/>
      <c r="G197" s="5"/>
      <c r="H197" s="60">
        <f>H198</f>
        <v>11286279.699999999</v>
      </c>
      <c r="I197" s="60">
        <f t="shared" ref="I197:M197" si="60">I198</f>
        <v>8076208.3700000001</v>
      </c>
      <c r="J197" s="60">
        <f t="shared" si="60"/>
        <v>11286279.699999999</v>
      </c>
      <c r="K197" s="60">
        <f t="shared" si="60"/>
        <v>11121500</v>
      </c>
      <c r="L197" s="60">
        <f t="shared" si="60"/>
        <v>11484200</v>
      </c>
      <c r="M197" s="60">
        <f t="shared" si="60"/>
        <v>11484200</v>
      </c>
    </row>
    <row r="198" spans="1:13" ht="54" customHeight="1">
      <c r="A198" s="3"/>
      <c r="B198" s="21" t="s">
        <v>264</v>
      </c>
      <c r="C198" s="30" t="s">
        <v>183</v>
      </c>
      <c r="D198" s="28" t="s">
        <v>263</v>
      </c>
      <c r="E198" s="27" t="s">
        <v>78</v>
      </c>
      <c r="F198" s="5" t="s">
        <v>184</v>
      </c>
      <c r="G198" s="5"/>
      <c r="H198" s="60">
        <v>11286279.699999999</v>
      </c>
      <c r="I198" s="60">
        <v>8076208.3700000001</v>
      </c>
      <c r="J198" s="60">
        <v>11286279.699999999</v>
      </c>
      <c r="K198" s="83">
        <v>11121500</v>
      </c>
      <c r="L198" s="82">
        <v>11484200</v>
      </c>
      <c r="M198" s="67">
        <v>11484200</v>
      </c>
    </row>
    <row r="199" spans="1:13" ht="102">
      <c r="A199" s="3"/>
      <c r="B199" s="21"/>
      <c r="C199" s="30" t="s">
        <v>1</v>
      </c>
      <c r="D199" s="28" t="s">
        <v>266</v>
      </c>
      <c r="E199" s="28" t="s">
        <v>267</v>
      </c>
      <c r="F199" s="5"/>
      <c r="G199" s="5"/>
      <c r="H199" s="60">
        <f>H200</f>
        <v>8213213.7599999998</v>
      </c>
      <c r="I199" s="60">
        <f t="shared" ref="I199:M199" si="61">I200</f>
        <v>6441451.8799999999</v>
      </c>
      <c r="J199" s="60">
        <f t="shared" si="61"/>
        <v>8213213.7599999998</v>
      </c>
      <c r="K199" s="60">
        <f t="shared" si="61"/>
        <v>8485400</v>
      </c>
      <c r="L199" s="60">
        <f t="shared" si="61"/>
        <v>8485400</v>
      </c>
      <c r="M199" s="60">
        <f t="shared" si="61"/>
        <v>8485400</v>
      </c>
    </row>
    <row r="200" spans="1:13" ht="63.75">
      <c r="A200" s="3"/>
      <c r="B200" s="21" t="s">
        <v>267</v>
      </c>
      <c r="C200" s="30" t="s">
        <v>183</v>
      </c>
      <c r="D200" s="28" t="s">
        <v>265</v>
      </c>
      <c r="E200" s="27" t="s">
        <v>78</v>
      </c>
      <c r="F200" s="5" t="s">
        <v>184</v>
      </c>
      <c r="G200" s="5"/>
      <c r="H200" s="60">
        <v>8213213.7599999998</v>
      </c>
      <c r="I200" s="60">
        <v>6441451.8799999999</v>
      </c>
      <c r="J200" s="60">
        <v>8213213.7599999998</v>
      </c>
      <c r="K200" s="83">
        <v>8485400</v>
      </c>
      <c r="L200" s="82">
        <v>8485400</v>
      </c>
      <c r="M200" s="67">
        <v>8485400</v>
      </c>
    </row>
    <row r="201" spans="1:13" ht="76.5">
      <c r="A201" s="3"/>
      <c r="B201" s="21"/>
      <c r="C201" s="30" t="s">
        <v>1</v>
      </c>
      <c r="D201" s="52" t="s">
        <v>269</v>
      </c>
      <c r="E201" s="28" t="s">
        <v>270</v>
      </c>
      <c r="F201" s="5"/>
      <c r="G201" s="5"/>
      <c r="H201" s="60">
        <f>H202</f>
        <v>2047860</v>
      </c>
      <c r="I201" s="60">
        <f t="shared" ref="I201:M201" si="62">I202</f>
        <v>2047860</v>
      </c>
      <c r="J201" s="60">
        <f t="shared" si="62"/>
        <v>2047860</v>
      </c>
      <c r="K201" s="60">
        <f t="shared" si="62"/>
        <v>0</v>
      </c>
      <c r="L201" s="60">
        <f t="shared" si="62"/>
        <v>0</v>
      </c>
      <c r="M201" s="60">
        <f t="shared" si="62"/>
        <v>0</v>
      </c>
    </row>
    <row r="202" spans="1:13" ht="51">
      <c r="A202" s="3"/>
      <c r="B202" s="21" t="s">
        <v>270</v>
      </c>
      <c r="C202" s="30" t="s">
        <v>60</v>
      </c>
      <c r="D202" s="52" t="s">
        <v>268</v>
      </c>
      <c r="E202" s="27" t="s">
        <v>78</v>
      </c>
      <c r="F202" s="5" t="s">
        <v>163</v>
      </c>
      <c r="G202" s="5"/>
      <c r="H202" s="60">
        <v>2047860</v>
      </c>
      <c r="I202" s="60">
        <v>2047860</v>
      </c>
      <c r="J202" s="60">
        <v>2047860</v>
      </c>
      <c r="K202" s="83">
        <v>0</v>
      </c>
      <c r="L202" s="83">
        <v>0</v>
      </c>
      <c r="M202" s="67">
        <v>0</v>
      </c>
    </row>
    <row r="203" spans="1:13" ht="79.5" customHeight="1">
      <c r="A203" s="3"/>
      <c r="B203" s="21"/>
      <c r="C203" s="30" t="s">
        <v>1</v>
      </c>
      <c r="D203" s="28" t="s">
        <v>324</v>
      </c>
      <c r="E203" s="58" t="s">
        <v>325</v>
      </c>
      <c r="F203" s="5"/>
      <c r="G203" s="5"/>
      <c r="H203" s="60">
        <f>H204</f>
        <v>216212</v>
      </c>
      <c r="I203" s="60">
        <f t="shared" ref="I203:M203" si="63">I204</f>
        <v>216212</v>
      </c>
      <c r="J203" s="60">
        <f t="shared" si="63"/>
        <v>216212</v>
      </c>
      <c r="K203" s="60">
        <f t="shared" si="63"/>
        <v>0</v>
      </c>
      <c r="L203" s="60">
        <f t="shared" si="63"/>
        <v>0</v>
      </c>
      <c r="M203" s="60">
        <f t="shared" si="63"/>
        <v>0</v>
      </c>
    </row>
    <row r="204" spans="1:13" ht="55.5" customHeight="1">
      <c r="A204" s="3"/>
      <c r="B204" s="21" t="s">
        <v>325</v>
      </c>
      <c r="C204" s="30" t="s">
        <v>60</v>
      </c>
      <c r="D204" s="28" t="s">
        <v>326</v>
      </c>
      <c r="E204" s="27" t="s">
        <v>78</v>
      </c>
      <c r="F204" s="5" t="s">
        <v>163</v>
      </c>
      <c r="G204" s="5"/>
      <c r="H204" s="60">
        <v>216212</v>
      </c>
      <c r="I204" s="60">
        <v>216212</v>
      </c>
      <c r="J204" s="60">
        <v>216212</v>
      </c>
      <c r="K204" s="83">
        <v>0</v>
      </c>
      <c r="L204" s="83">
        <v>0</v>
      </c>
      <c r="M204" s="67">
        <v>0</v>
      </c>
    </row>
    <row r="205" spans="1:13">
      <c r="A205" s="3"/>
      <c r="B205" s="21"/>
      <c r="C205" s="30" t="s">
        <v>1</v>
      </c>
      <c r="D205" s="28" t="s">
        <v>272</v>
      </c>
      <c r="E205" s="161" t="s">
        <v>274</v>
      </c>
      <c r="F205" s="10"/>
      <c r="G205" s="5"/>
      <c r="H205" s="60">
        <f>SUM(H206:H207)</f>
        <v>308521270.76999998</v>
      </c>
      <c r="I205" s="60">
        <f t="shared" ref="I205:M205" si="64">SUM(I206:I207)</f>
        <v>236581262.21000001</v>
      </c>
      <c r="J205" s="60">
        <f t="shared" si="64"/>
        <v>308521270.76999998</v>
      </c>
      <c r="K205" s="60">
        <f t="shared" si="64"/>
        <v>323657000</v>
      </c>
      <c r="L205" s="60">
        <f t="shared" si="64"/>
        <v>343451500</v>
      </c>
      <c r="M205" s="60">
        <f t="shared" si="64"/>
        <v>373396000</v>
      </c>
    </row>
    <row r="206" spans="1:13" ht="25.5">
      <c r="A206" s="3"/>
      <c r="B206" s="21" t="s">
        <v>273</v>
      </c>
      <c r="C206" s="30" t="s">
        <v>60</v>
      </c>
      <c r="D206" s="48" t="s">
        <v>271</v>
      </c>
      <c r="E206" s="58" t="s">
        <v>78</v>
      </c>
      <c r="F206" s="5" t="s">
        <v>163</v>
      </c>
      <c r="G206" s="5"/>
      <c r="H206" s="62">
        <v>28265312.030000001</v>
      </c>
      <c r="I206" s="62">
        <v>23592451.239999998</v>
      </c>
      <c r="J206" s="62">
        <v>28265312.030000001</v>
      </c>
      <c r="K206" s="62">
        <v>24332800</v>
      </c>
      <c r="L206" s="62">
        <v>24394900</v>
      </c>
      <c r="M206" s="67">
        <v>24503200</v>
      </c>
    </row>
    <row r="207" spans="1:13" ht="51">
      <c r="A207" s="3"/>
      <c r="B207" s="21" t="s">
        <v>273</v>
      </c>
      <c r="C207" s="30" t="s">
        <v>183</v>
      </c>
      <c r="D207" s="28" t="s">
        <v>271</v>
      </c>
      <c r="E207" s="27" t="s">
        <v>78</v>
      </c>
      <c r="F207" s="5" t="s">
        <v>184</v>
      </c>
      <c r="G207" s="5"/>
      <c r="H207" s="62">
        <v>280255958.74000001</v>
      </c>
      <c r="I207" s="62">
        <v>212988810.97</v>
      </c>
      <c r="J207" s="62">
        <v>280255958.74000001</v>
      </c>
      <c r="K207" s="68">
        <v>299324200</v>
      </c>
      <c r="L207" s="82">
        <v>319056600</v>
      </c>
      <c r="M207" s="67">
        <v>348892800</v>
      </c>
    </row>
    <row r="208" spans="1:13" ht="76.5">
      <c r="A208" s="11"/>
      <c r="B208" s="21"/>
      <c r="C208" s="30" t="s">
        <v>1</v>
      </c>
      <c r="D208" s="28" t="s">
        <v>280</v>
      </c>
      <c r="E208" s="26" t="s">
        <v>282</v>
      </c>
      <c r="F208" s="5"/>
      <c r="G208" s="5"/>
      <c r="H208" s="62">
        <f>SUM(H209:H213)</f>
        <v>12461063.1</v>
      </c>
      <c r="I208" s="62">
        <f t="shared" ref="I208:L208" si="65">SUM(I209:I213)</f>
        <v>10010192</v>
      </c>
      <c r="J208" s="62">
        <f t="shared" si="65"/>
        <v>12461063.1</v>
      </c>
      <c r="K208" s="62">
        <f t="shared" si="65"/>
        <v>13280148</v>
      </c>
      <c r="L208" s="62">
        <f t="shared" si="65"/>
        <v>0</v>
      </c>
      <c r="M208" s="62">
        <f>SUM(M209:M213)</f>
        <v>0</v>
      </c>
    </row>
    <row r="209" spans="1:13" ht="51">
      <c r="A209" s="11"/>
      <c r="B209" s="21" t="s">
        <v>281</v>
      </c>
      <c r="C209" s="30" t="s">
        <v>60</v>
      </c>
      <c r="D209" s="28" t="s">
        <v>277</v>
      </c>
      <c r="E209" s="27" t="s">
        <v>78</v>
      </c>
      <c r="F209" s="5" t="s">
        <v>163</v>
      </c>
      <c r="G209" s="5"/>
      <c r="H209" s="62">
        <v>110239.1</v>
      </c>
      <c r="I209" s="62">
        <v>49935</v>
      </c>
      <c r="J209" s="62">
        <v>110239.1</v>
      </c>
      <c r="K209" s="67">
        <v>105000</v>
      </c>
      <c r="L209" s="67">
        <v>0</v>
      </c>
      <c r="M209" s="67">
        <v>0</v>
      </c>
    </row>
    <row r="210" spans="1:13" ht="51">
      <c r="A210" s="11"/>
      <c r="B210" s="21" t="s">
        <v>281</v>
      </c>
      <c r="C210" s="30" t="s">
        <v>275</v>
      </c>
      <c r="D210" s="28" t="s">
        <v>277</v>
      </c>
      <c r="E210" s="27" t="s">
        <v>78</v>
      </c>
      <c r="F210" s="5" t="s">
        <v>278</v>
      </c>
      <c r="G210" s="5"/>
      <c r="H210" s="62">
        <v>453601</v>
      </c>
      <c r="I210" s="62">
        <v>397773</v>
      </c>
      <c r="J210" s="62">
        <v>453601</v>
      </c>
      <c r="K210" s="159">
        <v>542595</v>
      </c>
      <c r="L210" s="67">
        <v>0</v>
      </c>
      <c r="M210" s="67">
        <v>0</v>
      </c>
    </row>
    <row r="211" spans="1:13" ht="51">
      <c r="A211" s="11"/>
      <c r="B211" s="21" t="s">
        <v>281</v>
      </c>
      <c r="C211" s="30" t="s">
        <v>258</v>
      </c>
      <c r="D211" s="28" t="s">
        <v>277</v>
      </c>
      <c r="E211" s="27" t="s">
        <v>78</v>
      </c>
      <c r="F211" s="5" t="s">
        <v>257</v>
      </c>
      <c r="G211" s="5"/>
      <c r="H211" s="62">
        <v>2282898</v>
      </c>
      <c r="I211" s="62">
        <v>2034998</v>
      </c>
      <c r="J211" s="62">
        <v>2282898</v>
      </c>
      <c r="K211" s="67">
        <v>1966900</v>
      </c>
      <c r="L211" s="67">
        <v>0</v>
      </c>
      <c r="M211" s="67">
        <v>0</v>
      </c>
    </row>
    <row r="212" spans="1:13" ht="51">
      <c r="A212" s="11"/>
      <c r="B212" s="21" t="s">
        <v>281</v>
      </c>
      <c r="C212" s="30" t="s">
        <v>39</v>
      </c>
      <c r="D212" s="28" t="s">
        <v>277</v>
      </c>
      <c r="E212" s="27" t="s">
        <v>78</v>
      </c>
      <c r="F212" s="5" t="s">
        <v>233</v>
      </c>
      <c r="G212" s="5"/>
      <c r="H212" s="62">
        <v>3470846</v>
      </c>
      <c r="I212" s="62">
        <v>2789919</v>
      </c>
      <c r="J212" s="62">
        <v>3470846</v>
      </c>
      <c r="K212" s="67">
        <v>3788448</v>
      </c>
      <c r="L212" s="67">
        <v>0</v>
      </c>
      <c r="M212" s="67">
        <v>0</v>
      </c>
    </row>
    <row r="213" spans="1:13" ht="51">
      <c r="A213" s="11"/>
      <c r="B213" s="21" t="s">
        <v>281</v>
      </c>
      <c r="C213" s="30" t="s">
        <v>276</v>
      </c>
      <c r="D213" s="28" t="s">
        <v>277</v>
      </c>
      <c r="E213" s="27" t="s">
        <v>78</v>
      </c>
      <c r="F213" s="5" t="s">
        <v>279</v>
      </c>
      <c r="G213" s="5"/>
      <c r="H213" s="62">
        <v>6143479</v>
      </c>
      <c r="I213" s="62">
        <v>4737567</v>
      </c>
      <c r="J213" s="62">
        <v>6143479</v>
      </c>
      <c r="K213" s="67">
        <v>6877205</v>
      </c>
      <c r="L213" s="67">
        <v>0</v>
      </c>
      <c r="M213" s="67">
        <v>0</v>
      </c>
    </row>
    <row r="214" spans="1:13" ht="19.5" customHeight="1">
      <c r="A214" s="11"/>
      <c r="B214" s="22" t="s">
        <v>106</v>
      </c>
      <c r="C214" s="30"/>
      <c r="D214" s="28"/>
      <c r="E214" s="27"/>
      <c r="F214" s="5"/>
      <c r="G214" s="5"/>
      <c r="H214" s="67">
        <v>0</v>
      </c>
      <c r="I214" s="67">
        <v>0</v>
      </c>
      <c r="J214" s="67">
        <v>0</v>
      </c>
      <c r="K214" s="67">
        <v>0</v>
      </c>
      <c r="L214" s="67">
        <v>0</v>
      </c>
      <c r="M214" s="67">
        <v>0</v>
      </c>
    </row>
    <row r="215" spans="1:13" ht="89.25">
      <c r="A215" s="11"/>
      <c r="B215" s="21"/>
      <c r="C215" s="30" t="s">
        <v>1</v>
      </c>
      <c r="D215" s="28" t="s">
        <v>285</v>
      </c>
      <c r="E215" s="28" t="s">
        <v>284</v>
      </c>
      <c r="F215" s="5"/>
      <c r="G215" s="5"/>
      <c r="H215" s="67">
        <v>0</v>
      </c>
      <c r="I215" s="67">
        <v>0</v>
      </c>
      <c r="J215" s="67">
        <v>0</v>
      </c>
      <c r="K215" s="67">
        <v>0</v>
      </c>
      <c r="L215" s="67">
        <v>0</v>
      </c>
      <c r="M215" s="67">
        <v>0</v>
      </c>
    </row>
    <row r="216" spans="1:13" ht="60.75" customHeight="1">
      <c r="A216" s="11"/>
      <c r="B216" s="21" t="s">
        <v>284</v>
      </c>
      <c r="C216" s="30" t="s">
        <v>60</v>
      </c>
      <c r="D216" s="28" t="s">
        <v>283</v>
      </c>
      <c r="E216" s="27" t="s">
        <v>78</v>
      </c>
      <c r="F216" s="5" t="s">
        <v>163</v>
      </c>
      <c r="G216" s="5"/>
      <c r="H216" s="67">
        <v>0</v>
      </c>
      <c r="I216" s="67">
        <v>0</v>
      </c>
      <c r="J216" s="67">
        <v>0</v>
      </c>
      <c r="K216" s="67">
        <v>0</v>
      </c>
      <c r="L216" s="67">
        <v>0</v>
      </c>
      <c r="M216" s="67">
        <v>0</v>
      </c>
    </row>
    <row r="217" spans="1:13" ht="38.25">
      <c r="A217" s="11"/>
      <c r="B217" s="22" t="s">
        <v>107</v>
      </c>
      <c r="C217" s="30"/>
      <c r="D217" s="28"/>
      <c r="E217" s="27"/>
      <c r="F217" s="5"/>
      <c r="G217" s="5"/>
      <c r="H217" s="67">
        <v>0</v>
      </c>
      <c r="I217" s="60">
        <f>SUM(I219:I221)</f>
        <v>-32224.52</v>
      </c>
      <c r="J217" s="60">
        <f>SUM(J219:J221)</f>
        <v>-32224.52</v>
      </c>
      <c r="K217" s="67">
        <v>0</v>
      </c>
      <c r="L217" s="67">
        <v>0</v>
      </c>
      <c r="M217" s="67">
        <v>0</v>
      </c>
    </row>
    <row r="218" spans="1:13" ht="63.75">
      <c r="A218" s="49"/>
      <c r="B218" s="50"/>
      <c r="C218" s="35" t="s">
        <v>1</v>
      </c>
      <c r="D218" s="36" t="s">
        <v>113</v>
      </c>
      <c r="E218" s="36" t="s">
        <v>108</v>
      </c>
      <c r="F218" s="51"/>
      <c r="G218" s="51"/>
      <c r="H218" s="67">
        <v>0</v>
      </c>
      <c r="I218" s="60">
        <f>SUM(I219:I221)</f>
        <v>-32224.52</v>
      </c>
      <c r="J218" s="60">
        <f>SUM(J219:J221)</f>
        <v>-32224.52</v>
      </c>
      <c r="K218" s="67">
        <v>0</v>
      </c>
      <c r="L218" s="67">
        <v>0</v>
      </c>
      <c r="M218" s="67">
        <v>0</v>
      </c>
    </row>
    <row r="219" spans="1:13" ht="38.25">
      <c r="A219" s="3"/>
      <c r="B219" s="21" t="s">
        <v>287</v>
      </c>
      <c r="C219" s="30" t="s">
        <v>60</v>
      </c>
      <c r="D219" s="28" t="s">
        <v>286</v>
      </c>
      <c r="E219" s="27" t="s">
        <v>78</v>
      </c>
      <c r="F219" s="5" t="s">
        <v>163</v>
      </c>
      <c r="G219" s="5"/>
      <c r="H219" s="67">
        <v>0</v>
      </c>
      <c r="I219" s="60">
        <v>-24124.32</v>
      </c>
      <c r="J219" s="60">
        <v>-24124.32</v>
      </c>
      <c r="K219" s="67">
        <v>0</v>
      </c>
      <c r="L219" s="67">
        <v>0</v>
      </c>
      <c r="M219" s="67">
        <v>0</v>
      </c>
    </row>
    <row r="220" spans="1:13" ht="51">
      <c r="A220" s="3"/>
      <c r="B220" s="21" t="s">
        <v>287</v>
      </c>
      <c r="C220" s="30" t="s">
        <v>183</v>
      </c>
      <c r="D220" s="28" t="s">
        <v>286</v>
      </c>
      <c r="E220" s="27" t="s">
        <v>78</v>
      </c>
      <c r="F220" s="5" t="s">
        <v>184</v>
      </c>
      <c r="G220" s="5"/>
      <c r="H220" s="67">
        <v>0</v>
      </c>
      <c r="I220" s="60">
        <v>-8100.2</v>
      </c>
      <c r="J220" s="60">
        <v>-8100.2</v>
      </c>
      <c r="K220" s="67">
        <v>0</v>
      </c>
      <c r="L220" s="67">
        <v>0</v>
      </c>
      <c r="M220" s="67">
        <v>0</v>
      </c>
    </row>
    <row r="221" spans="1:13" ht="51">
      <c r="A221" s="3"/>
      <c r="B221" s="21" t="s">
        <v>287</v>
      </c>
      <c r="C221" s="34" t="s">
        <v>171</v>
      </c>
      <c r="D221" s="37" t="s">
        <v>286</v>
      </c>
      <c r="E221" s="27" t="s">
        <v>78</v>
      </c>
      <c r="F221" s="5" t="s">
        <v>172</v>
      </c>
      <c r="G221" s="5"/>
      <c r="H221" s="67">
        <v>0</v>
      </c>
      <c r="I221" s="60">
        <v>0</v>
      </c>
      <c r="J221" s="67">
        <v>0</v>
      </c>
      <c r="K221" s="67">
        <v>0</v>
      </c>
      <c r="L221" s="67">
        <v>0</v>
      </c>
      <c r="M221" s="67">
        <v>0</v>
      </c>
    </row>
    <row r="222" spans="1:13">
      <c r="A222" s="12"/>
      <c r="B222" s="54"/>
      <c r="C222" s="54"/>
      <c r="D222" s="54"/>
      <c r="E222" s="54"/>
      <c r="F222" s="14" t="s">
        <v>90</v>
      </c>
      <c r="G222" s="55"/>
      <c r="H222" s="71">
        <f>H16+H169</f>
        <v>851033660.13999999</v>
      </c>
      <c r="I222" s="71">
        <f>I16+I169</f>
        <v>612660235.25</v>
      </c>
      <c r="J222" s="71">
        <f>J16+J169</f>
        <v>830248209.84000003</v>
      </c>
      <c r="K222" s="71">
        <f>K16+K169</f>
        <v>773235453</v>
      </c>
      <c r="L222" s="71">
        <f>L16+L169</f>
        <v>800893513</v>
      </c>
      <c r="M222" s="71">
        <f>M16+M169</f>
        <v>821997213</v>
      </c>
    </row>
    <row r="223" spans="1:13" ht="18" customHeight="1">
      <c r="A223" s="107"/>
      <c r="B223" s="107"/>
      <c r="C223" s="107"/>
      <c r="D223" s="107"/>
      <c r="E223" s="107"/>
      <c r="F223" s="107"/>
      <c r="G223" s="107"/>
      <c r="H223" s="107"/>
      <c r="I223" s="15"/>
    </row>
    <row r="224" spans="1:13">
      <c r="A224" s="107"/>
      <c r="B224" s="107"/>
      <c r="C224" s="107"/>
      <c r="D224" s="107"/>
      <c r="E224" s="107"/>
      <c r="F224" s="107"/>
      <c r="G224" s="107"/>
      <c r="H224" s="107"/>
      <c r="I224" s="15"/>
    </row>
  </sheetData>
  <mergeCells count="36">
    <mergeCell ref="A11:A14"/>
    <mergeCell ref="M8:N8"/>
    <mergeCell ref="K8:L8"/>
    <mergeCell ref="K5:L5"/>
    <mergeCell ref="E4:F4"/>
    <mergeCell ref="D6:J6"/>
    <mergeCell ref="D7:J7"/>
    <mergeCell ref="M6:N6"/>
    <mergeCell ref="B11:B14"/>
    <mergeCell ref="C11:E11"/>
    <mergeCell ref="F11:F14"/>
    <mergeCell ref="H11:H14"/>
    <mergeCell ref="I11:I14"/>
    <mergeCell ref="E12:E14"/>
    <mergeCell ref="C12:D14"/>
    <mergeCell ref="A1:P1"/>
    <mergeCell ref="A2:P2"/>
    <mergeCell ref="M3:N3"/>
    <mergeCell ref="M4:N4"/>
    <mergeCell ref="M5:N5"/>
    <mergeCell ref="A6:C6"/>
    <mergeCell ref="A7:C7"/>
    <mergeCell ref="M7:N7"/>
    <mergeCell ref="J11:J14"/>
    <mergeCell ref="K11:M11"/>
    <mergeCell ref="G11:G14"/>
    <mergeCell ref="A9:M9"/>
    <mergeCell ref="K12:K14"/>
    <mergeCell ref="L12:L14"/>
    <mergeCell ref="M12:M14"/>
    <mergeCell ref="C18:D18"/>
    <mergeCell ref="C15:D15"/>
    <mergeCell ref="C17:D17"/>
    <mergeCell ref="C16:D16"/>
    <mergeCell ref="A224:H224"/>
    <mergeCell ref="A223:H223"/>
  </mergeCells>
  <phoneticPr fontId="7" type="noConversion"/>
  <pageMargins left="0.39370078740157483" right="0.39370078740157483" top="0.59055118110236227" bottom="0.59055118110236227" header="0" footer="0"/>
  <pageSetup paperSize="9" scale="54" fitToHeight="0" orientation="landscape" r:id="rId1"/>
  <headerFooter alignWithMargins="0">
    <oddFooter>&amp;C&amp;P</oddFooter>
  </headerFooter>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РЕЕСТР</vt:lpstr>
      <vt:lpstr>РЕЕСТР!Заголовки_для_печати</vt:lpstr>
      <vt:lpstr>РЕЕСТР!Область_печати</vt:lpstr>
    </vt:vector>
  </TitlesOfParts>
  <Company>BFT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user</cp:lastModifiedBy>
  <cp:lastPrinted>2017-11-13T05:11:13Z</cp:lastPrinted>
  <dcterms:created xsi:type="dcterms:W3CDTF">2006-02-07T12:07:20Z</dcterms:created>
  <dcterms:modified xsi:type="dcterms:W3CDTF">2018-11-12T07:49:07Z</dcterms:modified>
</cp:coreProperties>
</file>